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90A1D971-7888-4511-95DC-706004DE24C0}" xr6:coauthVersionLast="47" xr6:coauthVersionMax="47" xr10:uidLastSave="{00000000-0000-0000-0000-000000000000}"/>
  <workbookProtection workbookAlgorithmName="SHA-512" workbookHashValue="ZRx1PZV6+Cyy8TBsifIFCHM9fGIWa8Oe3+ufPtRqJ4wAB0l3X4HGdrW/kF7Lucwm0C+8vIww65X52RetPQhmHA==" workbookSaltValue="hoXDyDUeBHq1Dab7AdE0Gg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5" l="1"/>
  <c r="AA40" i="17"/>
  <c r="Z39" i="2"/>
  <c r="Z39" i="3"/>
  <c r="Z39" i="4"/>
  <c r="Z39" i="5"/>
  <c r="Y39" i="5"/>
  <c r="Z39" i="6"/>
  <c r="Z39" i="7"/>
  <c r="Z39" i="8"/>
  <c r="Z39" i="10"/>
  <c r="Z39" i="11"/>
  <c r="Z39" i="12"/>
  <c r="Z39" i="13"/>
  <c r="Y39" i="13"/>
  <c r="Z39" i="14"/>
  <c r="Z39" i="16"/>
  <c r="Z39" i="17"/>
  <c r="Z39" i="18"/>
  <c r="Z39" i="19"/>
  <c r="Z39" i="20"/>
  <c r="Z39" i="21"/>
  <c r="Z39" i="22"/>
  <c r="Y39" i="22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Z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Z39" i="23" s="1"/>
  <c r="J39" i="23"/>
  <c r="W39" i="1"/>
  <c r="Y39" i="1" s="1"/>
  <c r="J39" i="1"/>
  <c r="U38" i="2"/>
  <c r="Q38" i="2"/>
  <c r="V38" i="3"/>
  <c r="U38" i="3"/>
  <c r="V38" i="4"/>
  <c r="E38" i="4"/>
  <c r="E40" i="4" s="1"/>
  <c r="F38" i="5"/>
  <c r="F40" i="5" s="1"/>
  <c r="E38" i="5"/>
  <c r="O38" i="12"/>
  <c r="AA38" i="13"/>
  <c r="AA40" i="13" s="1"/>
  <c r="X38" i="13"/>
  <c r="Z38" i="13" s="1"/>
  <c r="X38" i="14"/>
  <c r="W38" i="14"/>
  <c r="J38" i="14"/>
  <c r="W38" i="15"/>
  <c r="J38" i="15"/>
  <c r="H38" i="15"/>
  <c r="T38" i="16"/>
  <c r="I38" i="16"/>
  <c r="H38" i="16"/>
  <c r="T38" i="17"/>
  <c r="S38" i="17"/>
  <c r="H38" i="17"/>
  <c r="S38" i="18"/>
  <c r="Q38" i="18"/>
  <c r="D38" i="18"/>
  <c r="D40" i="18" s="1"/>
  <c r="Q38" i="19"/>
  <c r="P38" i="19"/>
  <c r="U38" i="21"/>
  <c r="M38" i="21"/>
  <c r="E38" i="21"/>
  <c r="E40" i="21" s="1"/>
  <c r="U38" i="22"/>
  <c r="M38" i="22"/>
  <c r="E38" i="22"/>
  <c r="E40" i="22" s="1"/>
  <c r="U38" i="23"/>
  <c r="M38" i="23"/>
  <c r="E38" i="23"/>
  <c r="E40" i="23" s="1"/>
  <c r="V38" i="1"/>
  <c r="N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H38" i="6" s="1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Q38" i="7" s="1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J38" i="10" s="1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R38" i="11" s="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AA38" i="12" s="1"/>
  <c r="AA40" i="12" s="1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K38" i="13" s="1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K38" i="14" s="1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Y38" i="5" s="1"/>
  <c r="Y40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S38" i="11" s="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C38" i="11" s="1"/>
  <c r="C40" i="11" s="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T38" i="15" s="1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E38" i="18" s="1"/>
  <c r="E40" i="18" s="1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E38" i="19" s="1"/>
  <c r="E40" i="19" s="1"/>
  <c r="D27" i="19"/>
  <c r="C27" i="19"/>
  <c r="AA27" i="20"/>
  <c r="Y27" i="20"/>
  <c r="X27" i="20"/>
  <c r="Z27" i="20" s="1"/>
  <c r="W27" i="20"/>
  <c r="V27" i="20"/>
  <c r="V38" i="20" s="1"/>
  <c r="U27" i="20"/>
  <c r="U38" i="20" s="1"/>
  <c r="T27" i="20"/>
  <c r="S27" i="20"/>
  <c r="R27" i="20"/>
  <c r="Q27" i="20"/>
  <c r="P27" i="20"/>
  <c r="O27" i="20"/>
  <c r="N27" i="20"/>
  <c r="N38" i="20" s="1"/>
  <c r="M27" i="20"/>
  <c r="M38" i="20" s="1"/>
  <c r="L27" i="20"/>
  <c r="K27" i="20"/>
  <c r="J27" i="20"/>
  <c r="I27" i="20"/>
  <c r="H27" i="20"/>
  <c r="G27" i="20"/>
  <c r="F27" i="20"/>
  <c r="F38" i="20" s="1"/>
  <c r="F40" i="20" s="1"/>
  <c r="E27" i="20"/>
  <c r="E38" i="20" s="1"/>
  <c r="E40" i="20" s="1"/>
  <c r="D27" i="20"/>
  <c r="C27" i="20"/>
  <c r="AA27" i="21"/>
  <c r="Y27" i="21"/>
  <c r="Z27" i="21" s="1"/>
  <c r="X27" i="21"/>
  <c r="W27" i="21"/>
  <c r="V27" i="21"/>
  <c r="V38" i="21" s="1"/>
  <c r="U27" i="21"/>
  <c r="T27" i="21"/>
  <c r="S27" i="21"/>
  <c r="R27" i="21"/>
  <c r="Q27" i="21"/>
  <c r="P27" i="21"/>
  <c r="O27" i="21"/>
  <c r="N27" i="21"/>
  <c r="N38" i="21" s="1"/>
  <c r="M27" i="21"/>
  <c r="L27" i="21"/>
  <c r="K27" i="21"/>
  <c r="J27" i="21"/>
  <c r="I27" i="21"/>
  <c r="H27" i="21"/>
  <c r="G27" i="21"/>
  <c r="F27" i="21"/>
  <c r="F38" i="21" s="1"/>
  <c r="F40" i="21" s="1"/>
  <c r="E27" i="21"/>
  <c r="D27" i="21"/>
  <c r="C27" i="21"/>
  <c r="AA27" i="22"/>
  <c r="Y27" i="22"/>
  <c r="X27" i="22"/>
  <c r="Z27" i="22" s="1"/>
  <c r="W27" i="22"/>
  <c r="V27" i="22"/>
  <c r="V38" i="22" s="1"/>
  <c r="U27" i="22"/>
  <c r="T27" i="22"/>
  <c r="S27" i="22"/>
  <c r="R27" i="22"/>
  <c r="Q27" i="22"/>
  <c r="P27" i="22"/>
  <c r="O27" i="22"/>
  <c r="N27" i="22"/>
  <c r="N38" i="22" s="1"/>
  <c r="M27" i="22"/>
  <c r="L27" i="22"/>
  <c r="K27" i="22"/>
  <c r="J27" i="22"/>
  <c r="I27" i="22"/>
  <c r="H27" i="22"/>
  <c r="G27" i="22"/>
  <c r="F27" i="22"/>
  <c r="F38" i="22" s="1"/>
  <c r="F40" i="22" s="1"/>
  <c r="E27" i="22"/>
  <c r="D27" i="22"/>
  <c r="C27" i="22"/>
  <c r="AA27" i="23"/>
  <c r="Y27" i="23"/>
  <c r="Z27" i="23" s="1"/>
  <c r="X27" i="23"/>
  <c r="W27" i="23"/>
  <c r="V27" i="23"/>
  <c r="V38" i="23" s="1"/>
  <c r="U27" i="23"/>
  <c r="T27" i="23"/>
  <c r="S27" i="23"/>
  <c r="R27" i="23"/>
  <c r="Q27" i="23"/>
  <c r="P27" i="23"/>
  <c r="O27" i="23"/>
  <c r="N27" i="23"/>
  <c r="N38" i="23" s="1"/>
  <c r="M27" i="23"/>
  <c r="L27" i="23"/>
  <c r="K27" i="23"/>
  <c r="J27" i="23"/>
  <c r="I27" i="23"/>
  <c r="H27" i="23"/>
  <c r="G27" i="23"/>
  <c r="F27" i="23"/>
  <c r="F38" i="23" s="1"/>
  <c r="F40" i="23" s="1"/>
  <c r="E27" i="23"/>
  <c r="D27" i="23"/>
  <c r="C27" i="23"/>
  <c r="AA27" i="1"/>
  <c r="Y27" i="1"/>
  <c r="X27" i="1"/>
  <c r="Z27" i="1" s="1"/>
  <c r="W27" i="1"/>
  <c r="W38" i="1" s="1"/>
  <c r="V27" i="1"/>
  <c r="U27" i="1"/>
  <c r="T27" i="1"/>
  <c r="S27" i="1"/>
  <c r="R27" i="1"/>
  <c r="Q27" i="1"/>
  <c r="P27" i="1"/>
  <c r="O27" i="1"/>
  <c r="O38" i="1" s="1"/>
  <c r="N27" i="1"/>
  <c r="M27" i="1"/>
  <c r="L27" i="1"/>
  <c r="K27" i="1"/>
  <c r="J27" i="1"/>
  <c r="I27" i="1"/>
  <c r="H27" i="1"/>
  <c r="G27" i="1"/>
  <c r="G38" i="1" s="1"/>
  <c r="G40" i="1" s="1"/>
  <c r="H39" i="1" s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V17" i="2"/>
  <c r="V38" i="2" s="1"/>
  <c r="U17" i="2"/>
  <c r="T17" i="2"/>
  <c r="T38" i="2" s="1"/>
  <c r="S17" i="2"/>
  <c r="S38" i="2" s="1"/>
  <c r="R17" i="2"/>
  <c r="R38" i="2" s="1"/>
  <c r="Q17" i="2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E17" i="5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X40" i="7" s="1"/>
  <c r="Z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Z17" i="8" s="1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K39" i="8" s="1"/>
  <c r="N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X17" i="9"/>
  <c r="Z17" i="9" s="1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Z17" i="15" s="1"/>
  <c r="W17" i="15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P17" i="19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Z17" i="23" s="1"/>
  <c r="X17" i="23"/>
  <c r="X38" i="23" s="1"/>
  <c r="X40" i="23" s="1"/>
  <c r="W17" i="23"/>
  <c r="W38" i="23" s="1"/>
  <c r="V17" i="23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K39" i="23" s="1"/>
  <c r="F17" i="23"/>
  <c r="E17" i="23"/>
  <c r="D17" i="23"/>
  <c r="D38" i="23" s="1"/>
  <c r="D40" i="23" s="1"/>
  <c r="C17" i="23"/>
  <c r="C38" i="23" s="1"/>
  <c r="C40" i="23" s="1"/>
  <c r="AA17" i="1"/>
  <c r="AA38" i="1" s="1"/>
  <c r="AA40" i="1" s="1"/>
  <c r="Y17" i="1"/>
  <c r="Y38" i="1" s="1"/>
  <c r="Y40" i="1" s="1"/>
  <c r="X17" i="1"/>
  <c r="X38" i="1" s="1"/>
  <c r="W17" i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E17" i="1"/>
  <c r="E38" i="1" s="1"/>
  <c r="E40" i="1" s="1"/>
  <c r="D17" i="1"/>
  <c r="D38" i="1" s="1"/>
  <c r="D40" i="1" s="1"/>
  <c r="C17" i="1"/>
  <c r="C38" i="1" s="1"/>
  <c r="C40" i="1" s="1"/>
  <c r="K40" i="16" l="1"/>
  <c r="L39" i="16" s="1"/>
  <c r="L40" i="16" s="1"/>
  <c r="M39" i="16" s="1"/>
  <c r="M40" i="16" s="1"/>
  <c r="O39" i="16" s="1"/>
  <c r="I40" i="7"/>
  <c r="K39" i="7" s="1"/>
  <c r="X40" i="1"/>
  <c r="Z40" i="1" s="1"/>
  <c r="Z38" i="1"/>
  <c r="Z38" i="22"/>
  <c r="X40" i="22"/>
  <c r="Z40" i="22" s="1"/>
  <c r="Z38" i="19"/>
  <c r="X40" i="19"/>
  <c r="Z40" i="19" s="1"/>
  <c r="Z38" i="18"/>
  <c r="X40" i="18"/>
  <c r="Z40" i="18" s="1"/>
  <c r="Z38" i="10"/>
  <c r="X40" i="10"/>
  <c r="Z40" i="10" s="1"/>
  <c r="I40" i="6"/>
  <c r="H40" i="1"/>
  <c r="I39" i="1" s="1"/>
  <c r="I40" i="1" s="1"/>
  <c r="K39" i="1" s="1"/>
  <c r="N39" i="1" s="1"/>
  <c r="Z17" i="5"/>
  <c r="X38" i="5"/>
  <c r="Z17" i="22"/>
  <c r="H40" i="16"/>
  <c r="I39" i="16" s="1"/>
  <c r="I40" i="16" s="1"/>
  <c r="K39" i="16" s="1"/>
  <c r="N39" i="16" s="1"/>
  <c r="D38" i="9"/>
  <c r="D40" i="9" s="1"/>
  <c r="L38" i="9"/>
  <c r="T38" i="9"/>
  <c r="D38" i="8"/>
  <c r="D40" i="8" s="1"/>
  <c r="L38" i="8"/>
  <c r="T38" i="8"/>
  <c r="AA38" i="6"/>
  <c r="AA40" i="6" s="1"/>
  <c r="J38" i="5"/>
  <c r="R38" i="5"/>
  <c r="Z17" i="2"/>
  <c r="X38" i="20"/>
  <c r="X38" i="16"/>
  <c r="X38" i="15"/>
  <c r="X40" i="15" s="1"/>
  <c r="Z38" i="2"/>
  <c r="X40" i="2"/>
  <c r="Z40" i="2" s="1"/>
  <c r="X40" i="13"/>
  <c r="Z40" i="13" s="1"/>
  <c r="Z17" i="19"/>
  <c r="X38" i="21"/>
  <c r="X38" i="17"/>
  <c r="X38" i="11"/>
  <c r="X38" i="9"/>
  <c r="Z17" i="4"/>
  <c r="X38" i="4"/>
  <c r="Z17" i="3"/>
  <c r="X38" i="3"/>
  <c r="Z17" i="6"/>
  <c r="Z17" i="18"/>
  <c r="Y40" i="15"/>
  <c r="Z40" i="15" s="1"/>
  <c r="Z17" i="13"/>
  <c r="Z17" i="12"/>
  <c r="Y38" i="23"/>
  <c r="Z17" i="14"/>
  <c r="Y38" i="14"/>
  <c r="Y40" i="14" s="1"/>
  <c r="Y40" i="12"/>
  <c r="Z27" i="15"/>
  <c r="Z27" i="12"/>
  <c r="Z38" i="7"/>
  <c r="H40" i="18"/>
  <c r="I39" i="18" s="1"/>
  <c r="I40" i="18" s="1"/>
  <c r="Z38" i="14"/>
  <c r="Z17" i="1"/>
  <c r="F38" i="19"/>
  <c r="F40" i="19" s="1"/>
  <c r="N38" i="19"/>
  <c r="V38" i="19"/>
  <c r="Z17" i="10"/>
  <c r="Y40" i="9"/>
  <c r="Y40" i="8"/>
  <c r="P38" i="6"/>
  <c r="X38" i="6"/>
  <c r="H40" i="5"/>
  <c r="I39" i="5" s="1"/>
  <c r="I40" i="5" s="1"/>
  <c r="H40" i="4"/>
  <c r="I39" i="4" s="1"/>
  <c r="I40" i="4" s="1"/>
  <c r="G38" i="3"/>
  <c r="G40" i="3" s="1"/>
  <c r="H39" i="3" s="1"/>
  <c r="H40" i="3" s="1"/>
  <c r="I39" i="3" s="1"/>
  <c r="I40" i="3" s="1"/>
  <c r="K39" i="3" s="1"/>
  <c r="O38" i="3"/>
  <c r="W38" i="3"/>
  <c r="G38" i="2"/>
  <c r="G40" i="2" s="1"/>
  <c r="H39" i="2" s="1"/>
  <c r="H40" i="2" s="1"/>
  <c r="I39" i="2" s="1"/>
  <c r="I40" i="2" s="1"/>
  <c r="O38" i="2"/>
  <c r="W38" i="2"/>
  <c r="X38" i="12"/>
  <c r="X40" i="12" s="1"/>
  <c r="Z40" i="12" s="1"/>
  <c r="X38" i="8"/>
  <c r="X40" i="14"/>
  <c r="Z40" i="14" s="1"/>
  <c r="K39" i="17"/>
  <c r="N39" i="17" s="1"/>
  <c r="K40" i="1"/>
  <c r="L39" i="1" s="1"/>
  <c r="L40" i="1" s="1"/>
  <c r="M39" i="1" s="1"/>
  <c r="M40" i="1" s="1"/>
  <c r="O39" i="1" s="1"/>
  <c r="J40" i="10"/>
  <c r="K39" i="10"/>
  <c r="J40" i="18"/>
  <c r="K39" i="18"/>
  <c r="K39" i="15"/>
  <c r="J40" i="15"/>
  <c r="J40" i="5"/>
  <c r="K39" i="5"/>
  <c r="K39" i="6"/>
  <c r="J40" i="6"/>
  <c r="K39" i="22"/>
  <c r="J40" i="22"/>
  <c r="J40" i="21"/>
  <c r="K39" i="21"/>
  <c r="K39" i="14"/>
  <c r="J40" i="14"/>
  <c r="J40" i="2"/>
  <c r="K39" i="2"/>
  <c r="N39" i="7"/>
  <c r="K40" i="7"/>
  <c r="L39" i="7" s="1"/>
  <c r="L40" i="7" s="1"/>
  <c r="M39" i="7" s="1"/>
  <c r="M40" i="7" s="1"/>
  <c r="J40" i="16"/>
  <c r="J40" i="7"/>
  <c r="K39" i="12"/>
  <c r="J40" i="12"/>
  <c r="K39" i="20"/>
  <c r="J40" i="20"/>
  <c r="J40" i="19"/>
  <c r="K39" i="19"/>
  <c r="J40" i="3"/>
  <c r="N39" i="23"/>
  <c r="K40" i="23"/>
  <c r="L39" i="23" s="1"/>
  <c r="L40" i="23" s="1"/>
  <c r="M39" i="23" s="1"/>
  <c r="M40" i="23" s="1"/>
  <c r="J40" i="8"/>
  <c r="K39" i="9"/>
  <c r="J40" i="23"/>
  <c r="K40" i="8"/>
  <c r="L39" i="8" s="1"/>
  <c r="K39" i="4"/>
  <c r="J40" i="4"/>
  <c r="J40" i="11"/>
  <c r="K39" i="11"/>
  <c r="K39" i="13"/>
  <c r="J40" i="1"/>
  <c r="Z38" i="9" l="1"/>
  <c r="X40" i="9"/>
  <c r="Z40" i="9" s="1"/>
  <c r="N40" i="16"/>
  <c r="N40" i="1"/>
  <c r="X40" i="8"/>
  <c r="Z40" i="8" s="1"/>
  <c r="Z38" i="8"/>
  <c r="Z38" i="15"/>
  <c r="Z38" i="11"/>
  <c r="X40" i="11"/>
  <c r="Z40" i="11" s="1"/>
  <c r="Z38" i="16"/>
  <c r="X40" i="16"/>
  <c r="Z40" i="16" s="1"/>
  <c r="Z38" i="5"/>
  <c r="X40" i="5"/>
  <c r="Z40" i="5" s="1"/>
  <c r="Z38" i="12"/>
  <c r="Z38" i="17"/>
  <c r="X40" i="17"/>
  <c r="Z40" i="17" s="1"/>
  <c r="X40" i="20"/>
  <c r="Z40" i="20" s="1"/>
  <c r="Z38" i="20"/>
  <c r="Z38" i="4"/>
  <c r="X40" i="4"/>
  <c r="Z40" i="4" s="1"/>
  <c r="K40" i="17"/>
  <c r="L39" i="17" s="1"/>
  <c r="L40" i="17" s="1"/>
  <c r="M39" i="17" s="1"/>
  <c r="M40" i="17" s="1"/>
  <c r="Z38" i="6"/>
  <c r="X40" i="6"/>
  <c r="Z40" i="6" s="1"/>
  <c r="Z38" i="21"/>
  <c r="X40" i="21"/>
  <c r="Z40" i="21" s="1"/>
  <c r="Z38" i="3"/>
  <c r="X40" i="3"/>
  <c r="Z40" i="3" s="1"/>
  <c r="L40" i="8"/>
  <c r="M39" i="8" s="1"/>
  <c r="M40" i="8" s="1"/>
  <c r="Z38" i="23"/>
  <c r="Y40" i="23"/>
  <c r="Z40" i="23" s="1"/>
  <c r="N39" i="21"/>
  <c r="K40" i="21"/>
  <c r="L39" i="21" s="1"/>
  <c r="L40" i="21" s="1"/>
  <c r="M39" i="21" s="1"/>
  <c r="M40" i="21" s="1"/>
  <c r="N39" i="9"/>
  <c r="K40" i="9"/>
  <c r="L39" i="9" s="1"/>
  <c r="L40" i="9" s="1"/>
  <c r="M39" i="9" s="1"/>
  <c r="M40" i="9" s="1"/>
  <c r="N39" i="20"/>
  <c r="K40" i="20"/>
  <c r="L39" i="20" s="1"/>
  <c r="L40" i="20" s="1"/>
  <c r="M39" i="20" s="1"/>
  <c r="M40" i="20" s="1"/>
  <c r="N40" i="23"/>
  <c r="O39" i="23"/>
  <c r="N40" i="7"/>
  <c r="O39" i="7"/>
  <c r="N39" i="13"/>
  <c r="K40" i="13"/>
  <c r="L39" i="13" s="1"/>
  <c r="L40" i="13" s="1"/>
  <c r="M39" i="13" s="1"/>
  <c r="M40" i="13" s="1"/>
  <c r="O40" i="16"/>
  <c r="P39" i="16" s="1"/>
  <c r="P40" i="16" s="1"/>
  <c r="Q39" i="16" s="1"/>
  <c r="Q40" i="16" s="1"/>
  <c r="R39" i="16"/>
  <c r="N39" i="15"/>
  <c r="K40" i="15"/>
  <c r="L39" i="15" s="1"/>
  <c r="L40" i="15" s="1"/>
  <c r="M39" i="15" s="1"/>
  <c r="M40" i="15" s="1"/>
  <c r="N39" i="11"/>
  <c r="K40" i="11"/>
  <c r="L39" i="11" s="1"/>
  <c r="L40" i="11" s="1"/>
  <c r="M39" i="11" s="1"/>
  <c r="M40" i="11" s="1"/>
  <c r="O40" i="1"/>
  <c r="P39" i="1" s="1"/>
  <c r="P40" i="1" s="1"/>
  <c r="Q39" i="1" s="1"/>
  <c r="Q40" i="1" s="1"/>
  <c r="R39" i="1"/>
  <c r="N39" i="22"/>
  <c r="K40" i="22"/>
  <c r="L39" i="22" s="1"/>
  <c r="L40" i="22" s="1"/>
  <c r="M39" i="22" s="1"/>
  <c r="M40" i="22" s="1"/>
  <c r="O39" i="17"/>
  <c r="N40" i="17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40" i="8"/>
  <c r="O39" i="8"/>
  <c r="N39" i="19"/>
  <c r="K40" i="19"/>
  <c r="L39" i="19" s="1"/>
  <c r="L40" i="19" s="1"/>
  <c r="M39" i="19" s="1"/>
  <c r="M40" i="19" s="1"/>
  <c r="N39" i="14"/>
  <c r="K40" i="14"/>
  <c r="L39" i="14" s="1"/>
  <c r="L40" i="14" s="1"/>
  <c r="M39" i="14" s="1"/>
  <c r="M40" i="14" s="1"/>
  <c r="O40" i="23" l="1"/>
  <c r="P39" i="23" s="1"/>
  <c r="P40" i="23" s="1"/>
  <c r="Q39" i="23" s="1"/>
  <c r="Q40" i="23" s="1"/>
  <c r="R39" i="23"/>
  <c r="O39" i="18"/>
  <c r="N40" i="18"/>
  <c r="N40" i="22"/>
  <c r="O39" i="22"/>
  <c r="O39" i="20"/>
  <c r="N40" i="20"/>
  <c r="S39" i="16"/>
  <c r="R40" i="16"/>
  <c r="O39" i="9"/>
  <c r="N40" i="9"/>
  <c r="N40" i="15"/>
  <c r="O39" i="15"/>
  <c r="N40" i="5"/>
  <c r="O39" i="5"/>
  <c r="N40" i="19"/>
  <c r="O39" i="19"/>
  <c r="O39" i="10"/>
  <c r="N40" i="10"/>
  <c r="N40" i="14"/>
  <c r="O39" i="14"/>
  <c r="O39" i="4"/>
  <c r="N40" i="4"/>
  <c r="N40" i="13"/>
  <c r="O39" i="13"/>
  <c r="O40" i="8"/>
  <c r="P39" i="8" s="1"/>
  <c r="P40" i="8" s="1"/>
  <c r="Q39" i="8" s="1"/>
  <c r="Q40" i="8" s="1"/>
  <c r="R39" i="8"/>
  <c r="N40" i="6"/>
  <c r="O39" i="6"/>
  <c r="O39" i="12"/>
  <c r="N40" i="12"/>
  <c r="O39" i="11"/>
  <c r="N40" i="11"/>
  <c r="O40" i="7"/>
  <c r="P39" i="7" s="1"/>
  <c r="P40" i="7" s="1"/>
  <c r="Q39" i="7" s="1"/>
  <c r="Q40" i="7" s="1"/>
  <c r="R39" i="7"/>
  <c r="N40" i="21"/>
  <c r="O39" i="21"/>
  <c r="N40" i="3"/>
  <c r="O39" i="3"/>
  <c r="R39" i="17"/>
  <c r="O40" i="17"/>
  <c r="P39" i="17" s="1"/>
  <c r="P40" i="17" s="1"/>
  <c r="Q39" i="17" s="1"/>
  <c r="Q40" i="17" s="1"/>
  <c r="O39" i="2"/>
  <c r="N40" i="2"/>
  <c r="S39" i="1"/>
  <c r="R40" i="1"/>
  <c r="R39" i="20" l="1"/>
  <c r="O40" i="20"/>
  <c r="P39" i="20" s="1"/>
  <c r="P40" i="20" s="1"/>
  <c r="Q39" i="20" s="1"/>
  <c r="Q40" i="20" s="1"/>
  <c r="V39" i="1"/>
  <c r="S40" i="1"/>
  <c r="T39" i="1" s="1"/>
  <c r="T40" i="1" s="1"/>
  <c r="U39" i="1" s="1"/>
  <c r="U40" i="1" s="1"/>
  <c r="V40" i="1" s="1"/>
  <c r="W40" i="1" s="1"/>
  <c r="R39" i="3"/>
  <c r="O40" i="3"/>
  <c r="P39" i="3" s="1"/>
  <c r="P40" i="3" s="1"/>
  <c r="Q39" i="3" s="1"/>
  <c r="Q40" i="3" s="1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R39" i="21"/>
  <c r="O40" i="21"/>
  <c r="P39" i="21" s="1"/>
  <c r="P40" i="21" s="1"/>
  <c r="Q39" i="21" s="1"/>
  <c r="Q40" i="21" s="1"/>
  <c r="O40" i="22"/>
  <c r="P39" i="22" s="1"/>
  <c r="P40" i="22" s="1"/>
  <c r="Q39" i="22" s="1"/>
  <c r="Q40" i="22" s="1"/>
  <c r="R39" i="22"/>
  <c r="R39" i="12"/>
  <c r="O40" i="12"/>
  <c r="P39" i="12" s="1"/>
  <c r="P40" i="12" s="1"/>
  <c r="Q39" i="12" s="1"/>
  <c r="Q40" i="12" s="1"/>
  <c r="O40" i="6"/>
  <c r="P39" i="6" s="1"/>
  <c r="P40" i="6" s="1"/>
  <c r="Q39" i="6" s="1"/>
  <c r="Q40" i="6" s="1"/>
  <c r="R39" i="6"/>
  <c r="O40" i="14"/>
  <c r="P39" i="14" s="1"/>
  <c r="P40" i="14" s="1"/>
  <c r="Q39" i="14" s="1"/>
  <c r="Q40" i="14" s="1"/>
  <c r="R39" i="14"/>
  <c r="O40" i="15"/>
  <c r="P39" i="15" s="1"/>
  <c r="P40" i="15" s="1"/>
  <c r="Q39" i="15" s="1"/>
  <c r="Q40" i="15" s="1"/>
  <c r="R39" i="15"/>
  <c r="O40" i="2"/>
  <c r="P39" i="2" s="1"/>
  <c r="P40" i="2" s="1"/>
  <c r="Q39" i="2" s="1"/>
  <c r="Q40" i="2" s="1"/>
  <c r="R39" i="2"/>
  <c r="S39" i="7"/>
  <c r="R40" i="7"/>
  <c r="S39" i="8"/>
  <c r="R40" i="8"/>
  <c r="O40" i="10"/>
  <c r="P39" i="10" s="1"/>
  <c r="P40" i="10" s="1"/>
  <c r="Q39" i="10" s="1"/>
  <c r="Q40" i="10" s="1"/>
  <c r="R39" i="10"/>
  <c r="R39" i="9"/>
  <c r="O40" i="9"/>
  <c r="P39" i="9" s="1"/>
  <c r="P40" i="9" s="1"/>
  <c r="Q39" i="9" s="1"/>
  <c r="Q40" i="9" s="1"/>
  <c r="O40" i="18"/>
  <c r="P39" i="18" s="1"/>
  <c r="P40" i="18" s="1"/>
  <c r="Q39" i="18" s="1"/>
  <c r="Q40" i="18" s="1"/>
  <c r="R39" i="18"/>
  <c r="R40" i="17"/>
  <c r="S39" i="17"/>
  <c r="R39" i="13"/>
  <c r="O40" i="13"/>
  <c r="P39" i="13" s="1"/>
  <c r="P40" i="13" s="1"/>
  <c r="Q39" i="13" s="1"/>
  <c r="Q40" i="13" s="1"/>
  <c r="R39" i="19"/>
  <c r="O40" i="19"/>
  <c r="P39" i="19" s="1"/>
  <c r="P40" i="19" s="1"/>
  <c r="Q39" i="19" s="1"/>
  <c r="Q40" i="19" s="1"/>
  <c r="R39" i="11"/>
  <c r="O40" i="11"/>
  <c r="P39" i="11" s="1"/>
  <c r="P40" i="11" s="1"/>
  <c r="Q39" i="11" s="1"/>
  <c r="Q40" i="11" s="1"/>
  <c r="V39" i="16"/>
  <c r="S40" i="16"/>
  <c r="T39" i="16" s="1"/>
  <c r="T40" i="16" s="1"/>
  <c r="U39" i="16" s="1"/>
  <c r="U40" i="16" s="1"/>
  <c r="V40" i="16" s="1"/>
  <c r="W40" i="16" s="1"/>
  <c r="S39" i="23"/>
  <c r="R40" i="23"/>
  <c r="R40" i="5" l="1"/>
  <c r="S39" i="5"/>
  <c r="R40" i="9"/>
  <c r="S39" i="9"/>
  <c r="S39" i="15"/>
  <c r="R40" i="15"/>
  <c r="V39" i="8"/>
  <c r="S40" i="8"/>
  <c r="T39" i="8" s="1"/>
  <c r="T40" i="8" s="1"/>
  <c r="U39" i="8" s="1"/>
  <c r="U40" i="8" s="1"/>
  <c r="V40" i="8" s="1"/>
  <c r="W40" i="8" s="1"/>
  <c r="S39" i="12"/>
  <c r="R40" i="12"/>
  <c r="R40" i="13"/>
  <c r="S39" i="13"/>
  <c r="R40" i="3"/>
  <c r="S39" i="3"/>
  <c r="V39" i="23"/>
  <c r="S40" i="23"/>
  <c r="T39" i="23" s="1"/>
  <c r="T40" i="23" s="1"/>
  <c r="U39" i="23" s="1"/>
  <c r="U40" i="23" s="1"/>
  <c r="V40" i="23" s="1"/>
  <c r="W40" i="23" s="1"/>
  <c r="S39" i="20"/>
  <c r="R40" i="20"/>
  <c r="R40" i="19"/>
  <c r="S39" i="19"/>
  <c r="R40" i="2"/>
  <c r="S39" i="2"/>
  <c r="R40" i="10"/>
  <c r="S39" i="10"/>
  <c r="R40" i="22"/>
  <c r="S39" i="22"/>
  <c r="V39" i="17"/>
  <c r="S40" i="17"/>
  <c r="T39" i="17" s="1"/>
  <c r="T40" i="17" s="1"/>
  <c r="U39" i="17" s="1"/>
  <c r="U40" i="17" s="1"/>
  <c r="V40" i="17" s="1"/>
  <c r="W40" i="17" s="1"/>
  <c r="R40" i="21"/>
  <c r="S39" i="21"/>
  <c r="R40" i="14"/>
  <c r="S39" i="14"/>
  <c r="R40" i="11"/>
  <c r="S39" i="11"/>
  <c r="S39" i="4"/>
  <c r="R40" i="4"/>
  <c r="R40" i="18"/>
  <c r="S39" i="18"/>
  <c r="V39" i="7"/>
  <c r="S40" i="7"/>
  <c r="T39" i="7" s="1"/>
  <c r="T40" i="7" s="1"/>
  <c r="U39" i="7" s="1"/>
  <c r="U40" i="7" s="1"/>
  <c r="V40" i="7" s="1"/>
  <c r="W40" i="7" s="1"/>
  <c r="R40" i="6"/>
  <c r="S39" i="6"/>
  <c r="V39" i="14" l="1"/>
  <c r="S40" i="14"/>
  <c r="T39" i="14" s="1"/>
  <c r="T40" i="14" s="1"/>
  <c r="U39" i="14" s="1"/>
  <c r="U40" i="14" s="1"/>
  <c r="V40" i="14" s="1"/>
  <c r="W40" i="14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  <c r="V39" i="22"/>
  <c r="S40" i="22"/>
  <c r="T39" i="22" s="1"/>
  <c r="T40" i="22" s="1"/>
  <c r="U39" i="22" s="1"/>
  <c r="U40" i="22" s="1"/>
  <c r="V40" i="22" s="1"/>
  <c r="W40" i="22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20"/>
  <c r="S40" i="20"/>
  <c r="T39" i="20" s="1"/>
  <c r="T40" i="20" s="1"/>
  <c r="U39" i="20" s="1"/>
  <c r="U40" i="20" s="1"/>
  <c r="V40" i="20" s="1"/>
  <c r="W40" i="20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<sst xmlns="http://schemas.openxmlformats.org/spreadsheetml/2006/main" count="2415" uniqueCount="88">
  <si>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</si>
  <si>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</si>
  <si>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</si>
  <si>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</si>
  <si>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</si>
  <si>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</si>
  <si>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</si>
  <si>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</si>
  <si>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</si>
  <si>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</si>
  <si>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</si>
  <si>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</si>
  <si>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</si>
  <si>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</si>
  <si>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</si>
  <si>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</si>
  <si>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</si>
  <si>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</si>
  <si>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</si>
  <si>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</si>
  <si>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</si>
  <si>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</si>
  <si>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</si>
  <si>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</si>
  <si>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</si>
  <si>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</si>
  <si>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</si>
  <si>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</si>
  <si>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</si>
  <si>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</si>
  <si>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</si>
  <si>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</si>
  <si>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</si>
  <si>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</si>
  <si>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</si>
  <si>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</si>
  <si>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</si>
  <si>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</si>
  <si>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</si>
  <si>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</si>
  <si>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</si>
  <si>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</si>
  <si>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</si>
  <si>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</si>
  <si>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</si>
  <si>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</si>
  <si>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</si>
  <si>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</si>
  <si>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</si>
  <si>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</si>
  <si>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</si>
  <si>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</si>
  <si>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</si>
  <si>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</si>
  <si>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</si>
  <si>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</si>
  <si>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</si>
  <si>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</si>
  <si>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</si>
  <si>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</si>
  <si>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</si>
  <si>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</si>
  <si>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</si>
  <si>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water management                             ) for 1st Quarter ended 30 September 2024 (Figures Finalised as at 2024/10/25)</t>
  </si>
  <si>
    <t>North West: Rustenburg (NW373) - Table C7 Quarterly Budgeted Cash Flows ( Waste water management                             ) for 1st Quarter ended 30 September 2024 (Figures Finalised as at 2024/10/25)</t>
  </si>
  <si>
    <t>North West: Kgetlengrivier (NW374) - Table C7 Quarterly Budgeted Cash Flows ( Waste water management                             ) for 1st Quarter ended 30 September 2024 (Figures Finalised as at 2024/10/25)</t>
  </si>
  <si>
    <t>North West: Moses Kotane (NW375) - Table C7 Quarterly Budgeted Cash Flows ( Waste water management                             ) for 1st Quarter ended 30 September 2024 (Figures Finalised as at 2024/10/25)</t>
  </si>
  <si>
    <t>North West: Bojanala Platinum (DC37) - Table C7 Quarterly Budgeted Cash Flows ( Waste water management                             ) for 1st Quarter ended 30 September 2024 (Figures Finalised as at 2024/10/25)</t>
  </si>
  <si>
    <t>North West: Ratlou (NW381) - Table C7 Quarterly Budgeted Cash Flows ( Waste water management                             ) for 1st Quarter ended 30 September 2024 (Figures Finalised as at 2024/10/25)</t>
  </si>
  <si>
    <t>North West: Tswaing (NW382) - Table C7 Quarterly Budgeted Cash Flows ( Waste water management                             ) for 1st Quarter ended 30 September 2024 (Figures Finalised as at 2024/10/25)</t>
  </si>
  <si>
    <t>North West: Mafikeng (NW383) - Table C7 Quarterly Budgeted Cash Flows ( Waste water management                             ) for 1st Quarter ended 30 September 2024 (Figures Finalised as at 2024/10/25)</t>
  </si>
  <si>
    <t>North West: Ditsobotla (NW384) - Table C7 Quarterly Budgeted Cash Flows ( Waste water management                             ) for 1st Quarter ended 30 September 2024 (Figures Finalised as at 2024/10/25)</t>
  </si>
  <si>
    <t>North West: Ramotshere Moiloa (NW385) - Table C7 Quarterly Budgeted Cash Flows ( Waste water management                             ) for 1st Quarter ended 30 September 2024 (Figures Finalised as at 2024/10/25)</t>
  </si>
  <si>
    <t>North West: Ngaka Modiri Molema (DC38) - Table C7 Quarterly Budgeted Cash Flows ( Waste water management                             ) for 1st Quarter ended 30 September 2024 (Figures Finalised as at 2024/10/25)</t>
  </si>
  <si>
    <t>North West: Naledi (NW) (NW392) - Table C7 Quarterly Budgeted Cash Flows ( Waste water management                             ) for 1st Quarter ended 30 September 2024 (Figures Finalised as at 2024/10/25)</t>
  </si>
  <si>
    <t>North West: Mamusa (NW393) - Table C7 Quarterly Budgeted Cash Flows ( Waste water management                             ) for 1st Quarter ended 30 September 2024 (Figures Finalised as at 2024/10/25)</t>
  </si>
  <si>
    <t>North West: Greater Taung (NW394) - Table C7 Quarterly Budgeted Cash Flows ( Waste water management                             ) for 1st Quarter ended 30 September 2024 (Figures Finalised as at 2024/10/25)</t>
  </si>
  <si>
    <t>North West: Lekwa-Teemane (NW396) - Table C7 Quarterly Budgeted Cash Flows ( Waste water management                             ) for 1st Quarter ended 30 September 2024 (Figures Finalised as at 2024/10/25)</t>
  </si>
  <si>
    <t>North West: Kagisano-Molopo (NW397) - Table C7 Quarterly Budgeted Cash Flows ( Waste water management                             ) for 1st Quarter ended 30 September 2024 (Figures Finalised as at 2024/10/25)</t>
  </si>
  <si>
    <t>North West: Dr Ruth Segomotsi Mompati (DC39) - Table C7 Quarterly Budgeted Cash Flows ( Waste water management                             ) for 1st Quarter ended 30 September 2024 (Figures Finalised as at 2024/10/25)</t>
  </si>
  <si>
    <t>North West: City of Matlosana (NW403) - Table C7 Quarterly Budgeted Cash Flows ( Waste water management                             ) for 1st Quarter ended 30 September 2024 (Figures Finalised as at 2024/10/25)</t>
  </si>
  <si>
    <t>North West: Maquassi Hills (NW404) - Table C7 Quarterly Budgeted Cash Flows ( Waste water management                             ) for 1st Quarter ended 30 September 2024 (Figures Finalised as at 2024/10/25)</t>
  </si>
  <si>
    <t>North West: J B Marks (NW405) - Table C7 Quarterly Budgeted Cash Flows ( Waste water management                             ) for 1st Quarter ended 30 September 2024 (Figures Finalised as at 2024/10/25)</t>
  </si>
  <si>
    <t>North West: Dr Kenneth Kaunda (DC40)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</si>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</sst>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109851095</v>
      </c>
      <c r="D7" s="18"/>
      <c r="E7" s="19">
        <v>557878931</v>
      </c>
      <c r="F7" s="20">
        <v>557878931</v>
      </c>
      <c r="G7" s="20">
        <v>9041659</v>
      </c>
      <c r="H7" s="20">
        <v>10299896</v>
      </c>
      <c r="I7" s="20">
        <v>11106269</v>
      </c>
      <c r="J7" s="20">
        <v>30447824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30447824</v>
      </c>
      <c r="X7" s="20">
        <v>140276857</v>
      </c>
      <c r="Y7" s="20">
        <v>-109829033</v>
      </c>
      <c r="Z7" s="21">
        <v>-78.29447804066497</v>
      </c>
      <c r="AA7" s="22">
        <v>557878931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1142323</v>
      </c>
      <c r="F8" s="20">
        <v>1142323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285579</v>
      </c>
      <c r="Y8" s="20">
        <v>-285579</v>
      </c>
      <c r="Z8" s="21">
        <v>-100</v>
      </c>
      <c r="AA8" s="22">
        <v>1142323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267713540</v>
      </c>
      <c r="F9" s="20">
        <v>267713540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70950231</v>
      </c>
      <c r="Y9" s="20">
        <v>-70950231</v>
      </c>
      <c r="Z9" s="21">
        <v>-100</v>
      </c>
      <c r="AA9" s="22">
        <v>267713540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376687604</v>
      </c>
      <c r="F10" s="20">
        <v>376687604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94171902</v>
      </c>
      <c r="Y10" s="20">
        <v>-94171902</v>
      </c>
      <c r="Z10" s="21">
        <v>-100</v>
      </c>
      <c r="AA10" s="22">
        <v>376687604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21744917</v>
      </c>
      <c r="F11" s="20">
        <v>21744917</v>
      </c>
      <c r="G11" s="20">
        <v>102048</v>
      </c>
      <c r="H11" s="20">
        <v>98202</v>
      </c>
      <c r="I11" s="20">
        <v>71098</v>
      </c>
      <c r="J11" s="20">
        <v>271348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271348</v>
      </c>
      <c r="X11" s="20">
        <v>5436228</v>
      </c>
      <c r="Y11" s="20">
        <v>-5164880</v>
      </c>
      <c r="Z11" s="21">
        <v>-95.008524292947243</v>
      </c>
      <c r="AA11" s="22">
        <v>21744917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-14993866</v>
      </c>
      <c r="D14" s="18"/>
      <c r="E14" s="19">
        <v>-471771208</v>
      </c>
      <c r="F14" s="20">
        <v>-471771208</v>
      </c>
      <c r="G14" s="20"/>
      <c r="H14" s="20"/>
      <c r="I14" s="20">
        <v>-31222</v>
      </c>
      <c r="J14" s="20">
        <v>-31222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-31222</v>
      </c>
      <c r="X14" s="20">
        <v>-117674893</v>
      </c>
      <c r="Y14" s="20">
        <v>117643671</v>
      </c>
      <c r="Z14" s="21">
        <v>-99.973467577319155</v>
      </c>
      <c r="AA14" s="22">
        <v>-471771208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-4713940</v>
      </c>
      <c r="F16" s="20">
        <v>-4713940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-1178484</v>
      </c>
      <c r="Y16" s="20">
        <v>1178484</v>
      </c>
      <c r="Z16" s="21">
        <v>-100</v>
      </c>
      <c r="AA16" s="22">
        <v>-4713940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94857229</v>
      </c>
      <c r="D17" s="26">
        <f>SUM(D6:D16)</f>
        <v>0</v>
      </c>
      <c r="E17" s="27">
        <f t="shared" si="0"/>
        <v>748682167</v>
      </c>
      <c r="F17" s="28">
        <f t="shared" si="0"/>
        <v>748682167</v>
      </c>
      <c r="G17" s="28">
        <f t="shared" si="0"/>
        <v>9143707</v>
      </c>
      <c r="H17" s="28">
        <f t="shared" si="0"/>
        <v>10398098</v>
      </c>
      <c r="I17" s="28">
        <f t="shared" si="0"/>
        <v>11146145</v>
      </c>
      <c r="J17" s="28">
        <f t="shared" si="0"/>
        <v>30687950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30687950</v>
      </c>
      <c r="X17" s="28">
        <f t="shared" si="0"/>
        <v>192267420</v>
      </c>
      <c r="Y17" s="28">
        <f t="shared" si="0"/>
        <v>-161579470</v>
      </c>
      <c r="Z17" s="29">
        <f>+IF(X17&lt;&gt;0,+(Y17/X17)*100,0)</f>
        <v>-84.038923495202667</v>
      </c>
      <c r="AA17" s="30">
        <f>SUM(AA6:AA16)</f>
        <v>748682167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-63962736</v>
      </c>
      <c r="D26" s="18"/>
      <c r="E26" s="19">
        <v>-305689174</v>
      </c>
      <c r="F26" s="20">
        <v>-305689174</v>
      </c>
      <c r="G26" s="20">
        <v>-11737817</v>
      </c>
      <c r="H26" s="20">
        <v>-26632728</v>
      </c>
      <c r="I26" s="20">
        <v>-21419046</v>
      </c>
      <c r="J26" s="20">
        <v>-59789591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-59789591</v>
      </c>
      <c r="X26" s="20">
        <v>-76422279</v>
      </c>
      <c r="Y26" s="20">
        <v>16632688</v>
      </c>
      <c r="Z26" s="21">
        <v>-21.764187377871838</v>
      </c>
      <c r="AA26" s="22">
        <v>-305689174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-63962736</v>
      </c>
      <c r="D27" s="26">
        <f>SUM(D21:D26)</f>
        <v>0</v>
      </c>
      <c r="E27" s="27">
        <f t="shared" si="1"/>
        <v>-305689174</v>
      </c>
      <c r="F27" s="28">
        <f t="shared" si="1"/>
        <v>-305689174</v>
      </c>
      <c r="G27" s="28">
        <f t="shared" si="1"/>
        <v>-11737817</v>
      </c>
      <c r="H27" s="28">
        <f t="shared" si="1"/>
        <v>-26632728</v>
      </c>
      <c r="I27" s="28">
        <f t="shared" si="1"/>
        <v>-21419046</v>
      </c>
      <c r="J27" s="28">
        <f t="shared" si="1"/>
        <v>-59789591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-59789591</v>
      </c>
      <c r="X27" s="28">
        <f t="shared" si="1"/>
        <v>-76422279</v>
      </c>
      <c r="Y27" s="28">
        <f t="shared" si="1"/>
        <v>16632688</v>
      </c>
      <c r="Z27" s="29">
        <f>+IF(X27&lt;&gt;0,+(Y27/X27)*100,0)</f>
        <v>-21.764187377871838</v>
      </c>
      <c r="AA27" s="30">
        <f>SUM(AA21:AA26)</f>
        <v>-305689174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30894493</v>
      </c>
      <c r="D38" s="32">
        <f>+D17+D27+D36</f>
        <v>0</v>
      </c>
      <c r="E38" s="33">
        <f t="shared" si="3"/>
        <v>442992993</v>
      </c>
      <c r="F38" s="2">
        <f t="shared" si="3"/>
        <v>442992993</v>
      </c>
      <c r="G38" s="2">
        <f t="shared" si="3"/>
        <v>-2594110</v>
      </c>
      <c r="H38" s="2">
        <f t="shared" si="3"/>
        <v>-16234630</v>
      </c>
      <c r="I38" s="2">
        <f t="shared" si="3"/>
        <v>-10272901</v>
      </c>
      <c r="J38" s="2">
        <f t="shared" si="3"/>
        <v>-29101641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-29101641</v>
      </c>
      <c r="X38" s="2">
        <f t="shared" si="3"/>
        <v>115845141</v>
      </c>
      <c r="Y38" s="2">
        <f t="shared" si="3"/>
        <v>-144946782</v>
      </c>
      <c r="Z38" s="34">
        <f>+IF(X38&lt;&gt;0,+(Y38/X38)*100,0)</f>
        <v>-125.12115808120083</v>
      </c>
      <c r="AA38" s="35">
        <f>+AA17+AA27+AA36</f>
        <v>442992993</v>
      </c>
    </row>
    <row r="39" spans="1:27" ht="13.5" x14ac:dyDescent="0.25">
      <c r="A39" s="23" t="s">
        <v>60</v>
      </c>
      <c r="B39" s="17"/>
      <c r="C39" s="32">
        <v>74804375</v>
      </c>
      <c r="D39" s="32"/>
      <c r="E39" s="33">
        <v>62745140</v>
      </c>
      <c r="F39" s="2">
        <v>62745140</v>
      </c>
      <c r="G39" s="2">
        <v>78841012</v>
      </c>
      <c r="H39" s="2">
        <f>+G40+H60</f>
        <v>76246902</v>
      </c>
      <c r="I39" s="2">
        <f>+H40+I60</f>
        <v>59045898</v>
      </c>
      <c r="J39" s="2">
        <f>+G39</f>
        <v>78841012</v>
      </c>
      <c r="K39" s="2">
        <f>+I40+K60</f>
        <v>48772997</v>
      </c>
      <c r="L39" s="2">
        <f>+K40+L60</f>
        <v>48772997</v>
      </c>
      <c r="M39" s="2">
        <f>+L40+M60</f>
        <v>48772997</v>
      </c>
      <c r="N39" s="2">
        <f>+K39</f>
        <v>48772997</v>
      </c>
      <c r="O39" s="2">
        <f>+M40+O60</f>
        <v>48772997</v>
      </c>
      <c r="P39" s="2">
        <f>+O40+P60</f>
        <v>48772997</v>
      </c>
      <c r="Q39" s="2">
        <f>+P40+Q60</f>
        <v>48772997</v>
      </c>
      <c r="R39" s="2">
        <f>+O39</f>
        <v>48772997</v>
      </c>
      <c r="S39" s="2">
        <f>+Q40+S60</f>
        <v>48772997</v>
      </c>
      <c r="T39" s="2">
        <f>+S40+T60</f>
        <v>48772997</v>
      </c>
      <c r="U39" s="2">
        <f>+T40+U60</f>
        <v>48772997</v>
      </c>
      <c r="V39" s="2">
        <f>+S39</f>
        <v>48772997</v>
      </c>
      <c r="W39" s="2">
        <f>+G39</f>
        <v>78841012</v>
      </c>
      <c r="X39" s="2">
        <v>62745140</v>
      </c>
      <c r="Y39" s="2">
        <f>+W39-X39</f>
        <v>16095872</v>
      </c>
      <c r="Z39" s="34">
        <f>+IF(X39&lt;&gt;0,+(Y39/X39)*100,0)</f>
        <v>25.652778844704148</v>
      </c>
      <c r="AA39" s="35">
        <v>62745140</v>
      </c>
    </row>
    <row r="40" spans="1:27" ht="13.5" x14ac:dyDescent="0.25">
      <c r="A40" s="41" t="s">
        <v>62</v>
      </c>
      <c r="B40" s="42" t="s">
        <v>61</v>
      </c>
      <c r="C40" s="43">
        <f>+C38+C39</f>
        <v>105698868</v>
      </c>
      <c r="D40" s="43">
        <f t="shared" ref="D40:AA40" si="4">+D38+D39</f>
        <v>0</v>
      </c>
      <c r="E40" s="44">
        <f t="shared" si="4"/>
        <v>505738133</v>
      </c>
      <c r="F40" s="45">
        <f t="shared" si="4"/>
        <v>505738133</v>
      </c>
      <c r="G40" s="45">
        <f t="shared" si="4"/>
        <v>76246902</v>
      </c>
      <c r="H40" s="45">
        <f t="shared" si="4"/>
        <v>60012272</v>
      </c>
      <c r="I40" s="45">
        <f t="shared" si="4"/>
        <v>48772997</v>
      </c>
      <c r="J40" s="45">
        <f>+I40</f>
        <v>48772997</v>
      </c>
      <c r="K40" s="45">
        <f t="shared" si="4"/>
        <v>48772997</v>
      </c>
      <c r="L40" s="45">
        <f t="shared" si="4"/>
        <v>48772997</v>
      </c>
      <c r="M40" s="45">
        <f t="shared" si="4"/>
        <v>48772997</v>
      </c>
      <c r="N40" s="45">
        <f>+M40</f>
        <v>48772997</v>
      </c>
      <c r="O40" s="45">
        <f t="shared" si="4"/>
        <v>48772997</v>
      </c>
      <c r="P40" s="45">
        <f t="shared" si="4"/>
        <v>48772997</v>
      </c>
      <c r="Q40" s="45">
        <f t="shared" si="4"/>
        <v>48772997</v>
      </c>
      <c r="R40" s="45">
        <f>+Q40</f>
        <v>48772997</v>
      </c>
      <c r="S40" s="45">
        <f t="shared" si="4"/>
        <v>48772997</v>
      </c>
      <c r="T40" s="45">
        <f t="shared" si="4"/>
        <v>48772997</v>
      </c>
      <c r="U40" s="45">
        <f t="shared" si="4"/>
        <v>48772997</v>
      </c>
      <c r="V40" s="45">
        <f>+U40</f>
        <v>48772997</v>
      </c>
      <c r="W40" s="45">
        <f>+V40</f>
        <v>48772997</v>
      </c>
      <c r="X40" s="45">
        <f t="shared" si="4"/>
        <v>178590281</v>
      </c>
      <c r="Y40" s="45">
        <f t="shared" si="4"/>
        <v>-128850910</v>
      </c>
      <c r="Z40" s="46">
        <f>+IF(X40&lt;&gt;0,+(Y40/X40)*100,0)</f>
        <v>-72.148892581674147</v>
      </c>
      <c r="AA40" s="47">
        <f t="shared" si="4"/>
        <v>505738133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78841012</v>
      </c>
      <c r="I60">
        <v>-966374</v>
      </c>
      <c r="J60">
        <v>78841012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F9" sqref="AF9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-1049000</v>
      </c>
      <c r="F14" s="20">
        <v>-1049000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-262248</v>
      </c>
      <c r="Y14" s="20">
        <v>262248</v>
      </c>
      <c r="Z14" s="21">
        <v>-100</v>
      </c>
      <c r="AA14" s="22">
        <v>-1049000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-1049000</v>
      </c>
      <c r="F17" s="28">
        <f t="shared" si="0"/>
        <v>-1049000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-262248</v>
      </c>
      <c r="Y17" s="28">
        <f t="shared" si="0"/>
        <v>262248</v>
      </c>
      <c r="Z17" s="29">
        <f>+IF(X17&lt;&gt;0,+(Y17/X17)*100,0)</f>
        <v>-100</v>
      </c>
      <c r="AA17" s="30">
        <f>SUM(AA6:AA16)</f>
        <v>-1049000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-20959389</v>
      </c>
      <c r="D26" s="18"/>
      <c r="E26" s="19">
        <v>-44000000</v>
      </c>
      <c r="F26" s="20">
        <v>-44000000</v>
      </c>
      <c r="G26" s="20">
        <v>-2947935</v>
      </c>
      <c r="H26" s="20">
        <v>-11745877</v>
      </c>
      <c r="I26" s="20">
        <v>-11704817</v>
      </c>
      <c r="J26" s="20">
        <v>-26398629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-26398629</v>
      </c>
      <c r="X26" s="20">
        <v>-11000001</v>
      </c>
      <c r="Y26" s="20">
        <v>-15398628</v>
      </c>
      <c r="Z26" s="21">
        <v>139.98751454658961</v>
      </c>
      <c r="AA26" s="22">
        <v>-44000000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-20959389</v>
      </c>
      <c r="D27" s="26">
        <f>SUM(D21:D26)</f>
        <v>0</v>
      </c>
      <c r="E27" s="27">
        <f t="shared" si="1"/>
        <v>-44000000</v>
      </c>
      <c r="F27" s="28">
        <f t="shared" si="1"/>
        <v>-44000000</v>
      </c>
      <c r="G27" s="28">
        <f t="shared" si="1"/>
        <v>-2947935</v>
      </c>
      <c r="H27" s="28">
        <f t="shared" si="1"/>
        <v>-11745877</v>
      </c>
      <c r="I27" s="28">
        <f t="shared" si="1"/>
        <v>-11704817</v>
      </c>
      <c r="J27" s="28">
        <f t="shared" si="1"/>
        <v>-26398629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-26398629</v>
      </c>
      <c r="X27" s="28">
        <f t="shared" si="1"/>
        <v>-11000001</v>
      </c>
      <c r="Y27" s="28">
        <f t="shared" si="1"/>
        <v>-15398628</v>
      </c>
      <c r="Z27" s="29">
        <f>+IF(X27&lt;&gt;0,+(Y27/X27)*100,0)</f>
        <v>139.98751454658961</v>
      </c>
      <c r="AA27" s="30">
        <f>SUM(AA21:AA26)</f>
        <v>-44000000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-20959389</v>
      </c>
      <c r="D38" s="32">
        <f>+D17+D27+D36</f>
        <v>0</v>
      </c>
      <c r="E38" s="33">
        <f t="shared" si="3"/>
        <v>-45049000</v>
      </c>
      <c r="F38" s="2">
        <f t="shared" si="3"/>
        <v>-45049000</v>
      </c>
      <c r="G38" s="2">
        <f t="shared" si="3"/>
        <v>-2947935</v>
      </c>
      <c r="H38" s="2">
        <f t="shared" si="3"/>
        <v>-11745877</v>
      </c>
      <c r="I38" s="2">
        <f t="shared" si="3"/>
        <v>-11704817</v>
      </c>
      <c r="J38" s="2">
        <f t="shared" si="3"/>
        <v>-26398629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-26398629</v>
      </c>
      <c r="X38" s="2">
        <f t="shared" si="3"/>
        <v>-11262249</v>
      </c>
      <c r="Y38" s="2">
        <f t="shared" si="3"/>
        <v>-15136380</v>
      </c>
      <c r="Z38" s="34">
        <f>+IF(X38&lt;&gt;0,+(Y38/X38)*100,0)</f>
        <v>134.39926607909308</v>
      </c>
      <c r="AA38" s="35">
        <f>+AA17+AA27+AA36</f>
        <v>-45049000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-2947935</v>
      </c>
      <c r="I39" s="2">
        <f>+H40+I60</f>
        <v>-14693812</v>
      </c>
      <c r="J39" s="2">
        <f>+G39</f>
        <v>0</v>
      </c>
      <c r="K39" s="2">
        <f>+I40+K60</f>
        <v>-26398629</v>
      </c>
      <c r="L39" s="2">
        <f>+K40+L60</f>
        <v>-26398629</v>
      </c>
      <c r="M39" s="2">
        <f>+L40+M60</f>
        <v>-26398629</v>
      </c>
      <c r="N39" s="2">
        <f>+K39</f>
        <v>-26398629</v>
      </c>
      <c r="O39" s="2">
        <f>+M40+O60</f>
        <v>-26398629</v>
      </c>
      <c r="P39" s="2">
        <f>+O40+P60</f>
        <v>-26398629</v>
      </c>
      <c r="Q39" s="2">
        <f>+P40+Q60</f>
        <v>-26398629</v>
      </c>
      <c r="R39" s="2">
        <f>+O39</f>
        <v>-26398629</v>
      </c>
      <c r="S39" s="2">
        <f>+Q40+S60</f>
        <v>-26398629</v>
      </c>
      <c r="T39" s="2">
        <f>+S40+T60</f>
        <v>-26398629</v>
      </c>
      <c r="U39" s="2">
        <f>+T40+U60</f>
        <v>-26398629</v>
      </c>
      <c r="V39" s="2">
        <f>+S39</f>
        <v>-26398629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-20959389</v>
      </c>
      <c r="D40" s="43">
        <f t="shared" ref="D40:AA40" si="4">+D38+D39</f>
        <v>0</v>
      </c>
      <c r="E40" s="44">
        <f t="shared" si="4"/>
        <v>-45049000</v>
      </c>
      <c r="F40" s="45">
        <f t="shared" si="4"/>
        <v>-45049000</v>
      </c>
      <c r="G40" s="45">
        <f t="shared" si="4"/>
        <v>-2947935</v>
      </c>
      <c r="H40" s="45">
        <f t="shared" si="4"/>
        <v>-14693812</v>
      </c>
      <c r="I40" s="45">
        <f t="shared" si="4"/>
        <v>-26398629</v>
      </c>
      <c r="J40" s="45">
        <f>+I40</f>
        <v>-26398629</v>
      </c>
      <c r="K40" s="45">
        <f t="shared" si="4"/>
        <v>-26398629</v>
      </c>
      <c r="L40" s="45">
        <f t="shared" si="4"/>
        <v>-26398629</v>
      </c>
      <c r="M40" s="45">
        <f t="shared" si="4"/>
        <v>-26398629</v>
      </c>
      <c r="N40" s="45">
        <f>+M40</f>
        <v>-26398629</v>
      </c>
      <c r="O40" s="45">
        <f t="shared" si="4"/>
        <v>-26398629</v>
      </c>
      <c r="P40" s="45">
        <f t="shared" si="4"/>
        <v>-26398629</v>
      </c>
      <c r="Q40" s="45">
        <f t="shared" si="4"/>
        <v>-26398629</v>
      </c>
      <c r="R40" s="45">
        <f>+Q40</f>
        <v>-26398629</v>
      </c>
      <c r="S40" s="45">
        <f t="shared" si="4"/>
        <v>-26398629</v>
      </c>
      <c r="T40" s="45">
        <f t="shared" si="4"/>
        <v>-26398629</v>
      </c>
      <c r="U40" s="45">
        <f t="shared" si="4"/>
        <v>-26398629</v>
      </c>
      <c r="V40" s="45">
        <f>+U40</f>
        <v>-26398629</v>
      </c>
      <c r="W40" s="45">
        <f>+V40</f>
        <v>-26398629</v>
      </c>
      <c r="X40" s="45">
        <f t="shared" si="4"/>
        <v>-11262249</v>
      </c>
      <c r="Y40" s="45">
        <f t="shared" si="4"/>
        <v>-15136380</v>
      </c>
      <c r="Z40" s="46">
        <f>+IF(X40&lt;&gt;0,+(Y40/X40)*100,0)</f>
        <v>134.39926607909308</v>
      </c>
      <c r="AA40" s="47">
        <f t="shared" si="4"/>
        <v>-45049000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381915600</v>
      </c>
      <c r="F7" s="20">
        <v>381915600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95478903</v>
      </c>
      <c r="Y7" s="20">
        <v>-95478903</v>
      </c>
      <c r="Z7" s="21">
        <v>-100</v>
      </c>
      <c r="AA7" s="22">
        <v>381915600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969175</v>
      </c>
      <c r="F8" s="20">
        <v>969175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242292</v>
      </c>
      <c r="Y8" s="20">
        <v>-242292</v>
      </c>
      <c r="Z8" s="21">
        <v>-100</v>
      </c>
      <c r="AA8" s="22">
        <v>969175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243523517</v>
      </c>
      <c r="F9" s="20">
        <v>243523517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60880878</v>
      </c>
      <c r="Y9" s="20">
        <v>-60880878</v>
      </c>
      <c r="Z9" s="21">
        <v>-100</v>
      </c>
      <c r="AA9" s="22">
        <v>243523517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1186230</v>
      </c>
      <c r="Y11" s="20">
        <v>-1186230</v>
      </c>
      <c r="Z11" s="21">
        <v>-100</v>
      </c>
      <c r="AA11" s="22">
        <v>4744917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-300829884</v>
      </c>
      <c r="F14" s="20">
        <v>-300829884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-75207489</v>
      </c>
      <c r="Y14" s="20">
        <v>75207489</v>
      </c>
      <c r="Z14" s="21">
        <v>-100</v>
      </c>
      <c r="AA14" s="22">
        <v>-300829884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-4713940</v>
      </c>
      <c r="F16" s="20">
        <v>-4713940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-1178484</v>
      </c>
      <c r="Y16" s="20">
        <v>1178484</v>
      </c>
      <c r="Z16" s="21">
        <v>-100</v>
      </c>
      <c r="AA16" s="22">
        <v>-4713940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325609385</v>
      </c>
      <c r="F17" s="28">
        <f t="shared" si="0"/>
        <v>325609385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81402330</v>
      </c>
      <c r="Y17" s="28">
        <f t="shared" si="0"/>
        <v>-81402330</v>
      </c>
      <c r="Z17" s="29">
        <f>+IF(X17&lt;&gt;0,+(Y17/X17)*100,0)</f>
        <v>-100</v>
      </c>
      <c r="AA17" s="30">
        <f>SUM(AA6:AA16)</f>
        <v>325609385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-12270500</v>
      </c>
      <c r="F26" s="20">
        <v>-12270500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-3067626</v>
      </c>
      <c r="Y26" s="20">
        <v>3067626</v>
      </c>
      <c r="Z26" s="21">
        <v>-100</v>
      </c>
      <c r="AA26" s="22">
        <v>-12270500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-12270500</v>
      </c>
      <c r="F27" s="28">
        <f t="shared" si="1"/>
        <v>-12270500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-3067626</v>
      </c>
      <c r="Y27" s="28">
        <f t="shared" si="1"/>
        <v>3067626</v>
      </c>
      <c r="Z27" s="29">
        <f>+IF(X27&lt;&gt;0,+(Y27/X27)*100,0)</f>
        <v>-100</v>
      </c>
      <c r="AA27" s="30">
        <f>SUM(AA21:AA26)</f>
        <v>-12270500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313338885</v>
      </c>
      <c r="F38" s="2">
        <f t="shared" si="3"/>
        <v>313338885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78334704</v>
      </c>
      <c r="Y38" s="2">
        <f t="shared" si="3"/>
        <v>-78334704</v>
      </c>
      <c r="Z38" s="34">
        <f>+IF(X38&lt;&gt;0,+(Y38/X38)*100,0)</f>
        <v>-100</v>
      </c>
      <c r="AA38" s="35">
        <f>+AA17+AA27+AA36</f>
        <v>313338885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313338885</v>
      </c>
      <c r="F40" s="45">
        <f t="shared" si="4"/>
        <v>313338885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78334704</v>
      </c>
      <c r="Y40" s="45">
        <f t="shared" si="4"/>
        <v>-78334704</v>
      </c>
      <c r="Z40" s="46">
        <f>+IF(X40&lt;&gt;0,+(Y40/X40)*100,0)</f>
        <v>-100</v>
      </c>
      <c r="AA40" s="47">
        <f t="shared" si="4"/>
        <v>313338885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1571904</v>
      </c>
      <c r="D7" s="18"/>
      <c r="E7" s="19">
        <v>541794</v>
      </c>
      <c r="F7" s="20">
        <v>541794</v>
      </c>
      <c r="G7" s="20">
        <v>10004</v>
      </c>
      <c r="H7" s="20">
        <v>49185</v>
      </c>
      <c r="I7" s="20">
        <v>35445</v>
      </c>
      <c r="J7" s="20">
        <v>94634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94634</v>
      </c>
      <c r="X7" s="20">
        <v>110716</v>
      </c>
      <c r="Y7" s="20">
        <v>-16082</v>
      </c>
      <c r="Z7" s="21">
        <v>-14.525452509122438</v>
      </c>
      <c r="AA7" s="22">
        <v>541794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-5891801</v>
      </c>
      <c r="F14" s="20">
        <v>-5891801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-1370257</v>
      </c>
      <c r="Y14" s="20">
        <v>1370257</v>
      </c>
      <c r="Z14" s="21">
        <v>-100</v>
      </c>
      <c r="AA14" s="22">
        <v>-5891801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1571904</v>
      </c>
      <c r="D17" s="26">
        <f>SUM(D6:D16)</f>
        <v>0</v>
      </c>
      <c r="E17" s="27">
        <f t="shared" si="0"/>
        <v>-5350007</v>
      </c>
      <c r="F17" s="28">
        <f t="shared" si="0"/>
        <v>-5350007</v>
      </c>
      <c r="G17" s="28">
        <f t="shared" si="0"/>
        <v>10004</v>
      </c>
      <c r="H17" s="28">
        <f t="shared" si="0"/>
        <v>49185</v>
      </c>
      <c r="I17" s="28">
        <f t="shared" si="0"/>
        <v>35445</v>
      </c>
      <c r="J17" s="28">
        <f t="shared" si="0"/>
        <v>94634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94634</v>
      </c>
      <c r="X17" s="28">
        <f t="shared" si="0"/>
        <v>-1259541</v>
      </c>
      <c r="Y17" s="28">
        <f t="shared" si="0"/>
        <v>1354175</v>
      </c>
      <c r="Z17" s="29">
        <f>+IF(X17&lt;&gt;0,+(Y17/X17)*100,0)</f>
        <v>-107.51337193469685</v>
      </c>
      <c r="AA17" s="30">
        <f>SUM(AA6:AA16)</f>
        <v>-5350007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-15098871</v>
      </c>
      <c r="D26" s="18"/>
      <c r="E26" s="19">
        <v>-8856935</v>
      </c>
      <c r="F26" s="20">
        <v>-8856935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-2214234</v>
      </c>
      <c r="Y26" s="20">
        <v>2214234</v>
      </c>
      <c r="Z26" s="21">
        <v>-100</v>
      </c>
      <c r="AA26" s="22">
        <v>-8856935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-15098871</v>
      </c>
      <c r="D27" s="26">
        <f>SUM(D21:D26)</f>
        <v>0</v>
      </c>
      <c r="E27" s="27">
        <f t="shared" si="1"/>
        <v>-8856935</v>
      </c>
      <c r="F27" s="28">
        <f t="shared" si="1"/>
        <v>-8856935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-2214234</v>
      </c>
      <c r="Y27" s="28">
        <f t="shared" si="1"/>
        <v>2214234</v>
      </c>
      <c r="Z27" s="29">
        <f>+IF(X27&lt;&gt;0,+(Y27/X27)*100,0)</f>
        <v>-100</v>
      </c>
      <c r="AA27" s="30">
        <f>SUM(AA21:AA26)</f>
        <v>-8856935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-13526967</v>
      </c>
      <c r="D38" s="32">
        <f>+D17+D27+D36</f>
        <v>0</v>
      </c>
      <c r="E38" s="33">
        <f t="shared" si="3"/>
        <v>-14206942</v>
      </c>
      <c r="F38" s="2">
        <f t="shared" si="3"/>
        <v>-14206942</v>
      </c>
      <c r="G38" s="2">
        <f t="shared" si="3"/>
        <v>10004</v>
      </c>
      <c r="H38" s="2">
        <f t="shared" si="3"/>
        <v>49185</v>
      </c>
      <c r="I38" s="2">
        <f t="shared" si="3"/>
        <v>35445</v>
      </c>
      <c r="J38" s="2">
        <f t="shared" si="3"/>
        <v>94634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94634</v>
      </c>
      <c r="X38" s="2">
        <f t="shared" si="3"/>
        <v>-3473775</v>
      </c>
      <c r="Y38" s="2">
        <f t="shared" si="3"/>
        <v>3568409</v>
      </c>
      <c r="Z38" s="34">
        <f>+IF(X38&lt;&gt;0,+(Y38/X38)*100,0)</f>
        <v>-102.72424091946081</v>
      </c>
      <c r="AA38" s="35">
        <f>+AA17+AA27+AA36</f>
        <v>-14206942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10004</v>
      </c>
      <c r="I39" s="2">
        <f>+H40+I60</f>
        <v>59189</v>
      </c>
      <c r="J39" s="2">
        <f>+G39</f>
        <v>0</v>
      </c>
      <c r="K39" s="2">
        <f>+I40+K60</f>
        <v>94634</v>
      </c>
      <c r="L39" s="2">
        <f>+K40+L60</f>
        <v>94634</v>
      </c>
      <c r="M39" s="2">
        <f>+L40+M60</f>
        <v>94634</v>
      </c>
      <c r="N39" s="2">
        <f>+K39</f>
        <v>94634</v>
      </c>
      <c r="O39" s="2">
        <f>+M40+O60</f>
        <v>94634</v>
      </c>
      <c r="P39" s="2">
        <f>+O40+P60</f>
        <v>94634</v>
      </c>
      <c r="Q39" s="2">
        <f>+P40+Q60</f>
        <v>94634</v>
      </c>
      <c r="R39" s="2">
        <f>+O39</f>
        <v>94634</v>
      </c>
      <c r="S39" s="2">
        <f>+Q40+S60</f>
        <v>94634</v>
      </c>
      <c r="T39" s="2">
        <f>+S40+T60</f>
        <v>94634</v>
      </c>
      <c r="U39" s="2">
        <f>+T40+U60</f>
        <v>94634</v>
      </c>
      <c r="V39" s="2">
        <f>+S39</f>
        <v>94634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-13526967</v>
      </c>
      <c r="D40" s="43">
        <f t="shared" ref="D40:AA40" si="4">+D38+D39</f>
        <v>0</v>
      </c>
      <c r="E40" s="44">
        <f t="shared" si="4"/>
        <v>-14206942</v>
      </c>
      <c r="F40" s="45">
        <f t="shared" si="4"/>
        <v>-14206942</v>
      </c>
      <c r="G40" s="45">
        <f t="shared" si="4"/>
        <v>10004</v>
      </c>
      <c r="H40" s="45">
        <f t="shared" si="4"/>
        <v>59189</v>
      </c>
      <c r="I40" s="45">
        <f t="shared" si="4"/>
        <v>94634</v>
      </c>
      <c r="J40" s="45">
        <f>+I40</f>
        <v>94634</v>
      </c>
      <c r="K40" s="45">
        <f t="shared" si="4"/>
        <v>94634</v>
      </c>
      <c r="L40" s="45">
        <f t="shared" si="4"/>
        <v>94634</v>
      </c>
      <c r="M40" s="45">
        <f t="shared" si="4"/>
        <v>94634</v>
      </c>
      <c r="N40" s="45">
        <f>+M40</f>
        <v>94634</v>
      </c>
      <c r="O40" s="45">
        <f t="shared" si="4"/>
        <v>94634</v>
      </c>
      <c r="P40" s="45">
        <f t="shared" si="4"/>
        <v>94634</v>
      </c>
      <c r="Q40" s="45">
        <f t="shared" si="4"/>
        <v>94634</v>
      </c>
      <c r="R40" s="45">
        <f>+Q40</f>
        <v>94634</v>
      </c>
      <c r="S40" s="45">
        <f t="shared" si="4"/>
        <v>94634</v>
      </c>
      <c r="T40" s="45">
        <f t="shared" si="4"/>
        <v>94634</v>
      </c>
      <c r="U40" s="45">
        <f t="shared" si="4"/>
        <v>94634</v>
      </c>
      <c r="V40" s="45">
        <f>+U40</f>
        <v>94634</v>
      </c>
      <c r="W40" s="45">
        <f>+V40</f>
        <v>94634</v>
      </c>
      <c r="X40" s="45">
        <f t="shared" si="4"/>
        <v>-3473775</v>
      </c>
      <c r="Y40" s="45">
        <f t="shared" si="4"/>
        <v>3568409</v>
      </c>
      <c r="Z40" s="46">
        <f>+IF(X40&lt;&gt;0,+(Y40/X40)*100,0)</f>
        <v>-102.72424091946081</v>
      </c>
      <c r="AA40" s="47">
        <f t="shared" si="4"/>
        <v>-14206942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-13259329</v>
      </c>
      <c r="F14" s="20">
        <v>-13259329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-3314838</v>
      </c>
      <c r="Y14" s="20">
        <v>3314838</v>
      </c>
      <c r="Z14" s="21">
        <v>-100</v>
      </c>
      <c r="AA14" s="22">
        <v>-13259329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-13259329</v>
      </c>
      <c r="F17" s="28">
        <f t="shared" si="0"/>
        <v>-13259329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-3314838</v>
      </c>
      <c r="Y17" s="28">
        <f t="shared" si="0"/>
        <v>3314838</v>
      </c>
      <c r="Z17" s="29">
        <f>+IF(X17&lt;&gt;0,+(Y17/X17)*100,0)</f>
        <v>-100</v>
      </c>
      <c r="AA17" s="30">
        <f>SUM(AA6:AA16)</f>
        <v>-13259329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-13259329</v>
      </c>
      <c r="F38" s="2">
        <f t="shared" si="3"/>
        <v>-13259329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-3314838</v>
      </c>
      <c r="Y38" s="2">
        <f t="shared" si="3"/>
        <v>3314838</v>
      </c>
      <c r="Z38" s="34">
        <f>+IF(X38&lt;&gt;0,+(Y38/X38)*100,0)</f>
        <v>-100</v>
      </c>
      <c r="AA38" s="35">
        <f>+AA17+AA27+AA36</f>
        <v>-13259329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-13259329</v>
      </c>
      <c r="F40" s="45">
        <f t="shared" si="4"/>
        <v>-13259329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-3314838</v>
      </c>
      <c r="Y40" s="45">
        <f t="shared" si="4"/>
        <v>3314838</v>
      </c>
      <c r="Z40" s="46">
        <f>+IF(X40&lt;&gt;0,+(Y40/X40)*100,0)</f>
        <v>-100</v>
      </c>
      <c r="AA40" s="47">
        <f t="shared" si="4"/>
        <v>-13259329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29349270</v>
      </c>
      <c r="D7" s="18"/>
      <c r="E7" s="19">
        <v>42442200</v>
      </c>
      <c r="F7" s="20">
        <v>42442200</v>
      </c>
      <c r="G7" s="20">
        <v>3077120</v>
      </c>
      <c r="H7" s="20">
        <v>3851838</v>
      </c>
      <c r="I7" s="20">
        <v>3851589</v>
      </c>
      <c r="J7" s="20">
        <v>10780547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10780547</v>
      </c>
      <c r="X7" s="20">
        <v>10610550</v>
      </c>
      <c r="Y7" s="20">
        <v>169997</v>
      </c>
      <c r="Z7" s="21">
        <v>1.602150689643798</v>
      </c>
      <c r="AA7" s="22">
        <v>42442200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173148</v>
      </c>
      <c r="F8" s="20">
        <v>173148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43287</v>
      </c>
      <c r="Y8" s="20">
        <v>-43287</v>
      </c>
      <c r="Z8" s="21">
        <v>-100</v>
      </c>
      <c r="AA8" s="22">
        <v>173148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44942604</v>
      </c>
      <c r="F10" s="20">
        <v>44942604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11235651</v>
      </c>
      <c r="Y10" s="20">
        <v>-11235651</v>
      </c>
      <c r="Z10" s="21">
        <v>-100</v>
      </c>
      <c r="AA10" s="22">
        <v>44942604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-11771567</v>
      </c>
      <c r="D14" s="18"/>
      <c r="E14" s="19">
        <v>-20376264</v>
      </c>
      <c r="F14" s="20">
        <v>-20376264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-5094066</v>
      </c>
      <c r="Y14" s="20">
        <v>5094066</v>
      </c>
      <c r="Z14" s="21">
        <v>-100</v>
      </c>
      <c r="AA14" s="22">
        <v>-20376264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17577703</v>
      </c>
      <c r="D17" s="26">
        <f>SUM(D6:D16)</f>
        <v>0</v>
      </c>
      <c r="E17" s="27">
        <f t="shared" si="0"/>
        <v>67181688</v>
      </c>
      <c r="F17" s="28">
        <f t="shared" si="0"/>
        <v>67181688</v>
      </c>
      <c r="G17" s="28">
        <f t="shared" si="0"/>
        <v>3077120</v>
      </c>
      <c r="H17" s="28">
        <f t="shared" si="0"/>
        <v>3851838</v>
      </c>
      <c r="I17" s="28">
        <f t="shared" si="0"/>
        <v>3851589</v>
      </c>
      <c r="J17" s="28">
        <f t="shared" si="0"/>
        <v>10780547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10780547</v>
      </c>
      <c r="X17" s="28">
        <f t="shared" si="0"/>
        <v>16795422</v>
      </c>
      <c r="Y17" s="28">
        <f t="shared" si="0"/>
        <v>-6014875</v>
      </c>
      <c r="Z17" s="29">
        <f>+IF(X17&lt;&gt;0,+(Y17/X17)*100,0)</f>
        <v>-35.812586310722054</v>
      </c>
      <c r="AA17" s="30">
        <f>SUM(AA6:AA16)</f>
        <v>67181688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-44942604</v>
      </c>
      <c r="F26" s="20">
        <v>-44942604</v>
      </c>
      <c r="G26" s="20">
        <v>-7536471</v>
      </c>
      <c r="H26" s="20">
        <v>-13349681</v>
      </c>
      <c r="I26" s="20"/>
      <c r="J26" s="20">
        <v>-20886152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-20886152</v>
      </c>
      <c r="X26" s="20">
        <v>-11235651</v>
      </c>
      <c r="Y26" s="20">
        <v>-9650501</v>
      </c>
      <c r="Z26" s="21">
        <v>85.891783217545651</v>
      </c>
      <c r="AA26" s="22">
        <v>-44942604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-44942604</v>
      </c>
      <c r="F27" s="28">
        <f t="shared" si="1"/>
        <v>-44942604</v>
      </c>
      <c r="G27" s="28">
        <f t="shared" si="1"/>
        <v>-7536471</v>
      </c>
      <c r="H27" s="28">
        <f t="shared" si="1"/>
        <v>-13349681</v>
      </c>
      <c r="I27" s="28">
        <f t="shared" si="1"/>
        <v>0</v>
      </c>
      <c r="J27" s="28">
        <f t="shared" si="1"/>
        <v>-20886152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-20886152</v>
      </c>
      <c r="X27" s="28">
        <f t="shared" si="1"/>
        <v>-11235651</v>
      </c>
      <c r="Y27" s="28">
        <f t="shared" si="1"/>
        <v>-9650501</v>
      </c>
      <c r="Z27" s="29">
        <f>+IF(X27&lt;&gt;0,+(Y27/X27)*100,0)</f>
        <v>85.891783217545651</v>
      </c>
      <c r="AA27" s="30">
        <f>SUM(AA21:AA26)</f>
        <v>-44942604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17577703</v>
      </c>
      <c r="D38" s="32">
        <f>+D17+D27+D36</f>
        <v>0</v>
      </c>
      <c r="E38" s="33">
        <f t="shared" si="3"/>
        <v>22239084</v>
      </c>
      <c r="F38" s="2">
        <f t="shared" si="3"/>
        <v>22239084</v>
      </c>
      <c r="G38" s="2">
        <f t="shared" si="3"/>
        <v>-4459351</v>
      </c>
      <c r="H38" s="2">
        <f t="shared" si="3"/>
        <v>-9497843</v>
      </c>
      <c r="I38" s="2">
        <f t="shared" si="3"/>
        <v>3851589</v>
      </c>
      <c r="J38" s="2">
        <f t="shared" si="3"/>
        <v>-10105605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-10105605</v>
      </c>
      <c r="X38" s="2">
        <f t="shared" si="3"/>
        <v>5559771</v>
      </c>
      <c r="Y38" s="2">
        <f t="shared" si="3"/>
        <v>-15665376</v>
      </c>
      <c r="Z38" s="34">
        <f>+IF(X38&lt;&gt;0,+(Y38/X38)*100,0)</f>
        <v>-281.76297189218764</v>
      </c>
      <c r="AA38" s="35">
        <f>+AA17+AA27+AA36</f>
        <v>22239084</v>
      </c>
    </row>
    <row r="39" spans="1:27" ht="13.5" x14ac:dyDescent="0.25">
      <c r="A39" s="23" t="s">
        <v>60</v>
      </c>
      <c r="B39" s="17"/>
      <c r="C39" s="32">
        <v>63159962</v>
      </c>
      <c r="D39" s="32"/>
      <c r="E39" s="33">
        <v>63159962</v>
      </c>
      <c r="F39" s="2">
        <v>63159962</v>
      </c>
      <c r="G39" s="2">
        <v>82304858</v>
      </c>
      <c r="H39" s="2">
        <f>+G40+H60</f>
        <v>77845507</v>
      </c>
      <c r="I39" s="2">
        <f>+H40+I60</f>
        <v>68347664</v>
      </c>
      <c r="J39" s="2">
        <f>+G39</f>
        <v>82304858</v>
      </c>
      <c r="K39" s="2">
        <f>+I40+K60</f>
        <v>72199253</v>
      </c>
      <c r="L39" s="2">
        <f>+K40+L60</f>
        <v>72199253</v>
      </c>
      <c r="M39" s="2">
        <f>+L40+M60</f>
        <v>72199253</v>
      </c>
      <c r="N39" s="2">
        <f>+K39</f>
        <v>72199253</v>
      </c>
      <c r="O39" s="2">
        <f>+M40+O60</f>
        <v>72199253</v>
      </c>
      <c r="P39" s="2">
        <f>+O40+P60</f>
        <v>72199253</v>
      </c>
      <c r="Q39" s="2">
        <f>+P40+Q60</f>
        <v>72199253</v>
      </c>
      <c r="R39" s="2">
        <f>+O39</f>
        <v>72199253</v>
      </c>
      <c r="S39" s="2">
        <f>+Q40+S60</f>
        <v>72199253</v>
      </c>
      <c r="T39" s="2">
        <f>+S40+T60</f>
        <v>72199253</v>
      </c>
      <c r="U39" s="2">
        <f>+T40+U60</f>
        <v>72199253</v>
      </c>
      <c r="V39" s="2">
        <f>+S39</f>
        <v>72199253</v>
      </c>
      <c r="W39" s="2">
        <f>+G39</f>
        <v>82304858</v>
      </c>
      <c r="X39" s="2">
        <v>63159962</v>
      </c>
      <c r="Y39" s="2">
        <f>+W39-X39</f>
        <v>19144896</v>
      </c>
      <c r="Z39" s="34">
        <f>+IF(X39&lt;&gt;0,+(Y39/X39)*100,0)</f>
        <v>30.311759845580653</v>
      </c>
      <c r="AA39" s="35">
        <v>63159962</v>
      </c>
    </row>
    <row r="40" spans="1:27" ht="13.5" x14ac:dyDescent="0.25">
      <c r="A40" s="41" t="s">
        <v>62</v>
      </c>
      <c r="B40" s="42" t="s">
        <v>61</v>
      </c>
      <c r="C40" s="43">
        <f>+C38+C39</f>
        <v>80737665</v>
      </c>
      <c r="D40" s="43">
        <f t="shared" ref="D40:AA40" si="4">+D38+D39</f>
        <v>0</v>
      </c>
      <c r="E40" s="44">
        <f t="shared" si="4"/>
        <v>85399046</v>
      </c>
      <c r="F40" s="45">
        <f t="shared" si="4"/>
        <v>85399046</v>
      </c>
      <c r="G40" s="45">
        <f t="shared" si="4"/>
        <v>77845507</v>
      </c>
      <c r="H40" s="45">
        <f t="shared" si="4"/>
        <v>68347664</v>
      </c>
      <c r="I40" s="45">
        <f t="shared" si="4"/>
        <v>72199253</v>
      </c>
      <c r="J40" s="45">
        <f>+I40</f>
        <v>72199253</v>
      </c>
      <c r="K40" s="45">
        <f t="shared" si="4"/>
        <v>72199253</v>
      </c>
      <c r="L40" s="45">
        <f t="shared" si="4"/>
        <v>72199253</v>
      </c>
      <c r="M40" s="45">
        <f t="shared" si="4"/>
        <v>72199253</v>
      </c>
      <c r="N40" s="45">
        <f>+M40</f>
        <v>72199253</v>
      </c>
      <c r="O40" s="45">
        <f t="shared" si="4"/>
        <v>72199253</v>
      </c>
      <c r="P40" s="45">
        <f t="shared" si="4"/>
        <v>72199253</v>
      </c>
      <c r="Q40" s="45">
        <f t="shared" si="4"/>
        <v>72199253</v>
      </c>
      <c r="R40" s="45">
        <f>+Q40</f>
        <v>72199253</v>
      </c>
      <c r="S40" s="45">
        <f t="shared" si="4"/>
        <v>72199253</v>
      </c>
      <c r="T40" s="45">
        <f t="shared" si="4"/>
        <v>72199253</v>
      </c>
      <c r="U40" s="45">
        <f t="shared" si="4"/>
        <v>72199253</v>
      </c>
      <c r="V40" s="45">
        <f>+U40</f>
        <v>72199253</v>
      </c>
      <c r="W40" s="45">
        <f>+V40</f>
        <v>72199253</v>
      </c>
      <c r="X40" s="45">
        <f t="shared" si="4"/>
        <v>68719733</v>
      </c>
      <c r="Y40" s="45">
        <f t="shared" si="4"/>
        <v>3479520</v>
      </c>
      <c r="Z40" s="46">
        <f>+IF(X40&lt;&gt;0,+(Y40/X40)*100,0)</f>
        <v>5.0633491256434304</v>
      </c>
      <c r="AA40" s="47">
        <f t="shared" si="4"/>
        <v>85399046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82304858</v>
      </c>
      <c r="J60">
        <v>82304858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28425179</v>
      </c>
      <c r="F7" s="20">
        <v>28425179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7106295</v>
      </c>
      <c r="Y7" s="20">
        <v>-7106295</v>
      </c>
      <c r="Z7" s="21">
        <v>-100</v>
      </c>
      <c r="AA7" s="22">
        <v>28425179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-690000</v>
      </c>
      <c r="F14" s="20">
        <v>-690000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-172500</v>
      </c>
      <c r="Y14" s="20">
        <v>172500</v>
      </c>
      <c r="Z14" s="21">
        <v>-100</v>
      </c>
      <c r="AA14" s="22">
        <v>-690000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27735179</v>
      </c>
      <c r="F17" s="28">
        <f t="shared" si="0"/>
        <v>27735179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6933795</v>
      </c>
      <c r="Y17" s="28">
        <f t="shared" si="0"/>
        <v>-6933795</v>
      </c>
      <c r="Z17" s="29">
        <f>+IF(X17&lt;&gt;0,+(Y17/X17)*100,0)</f>
        <v>-100</v>
      </c>
      <c r="AA17" s="30">
        <f>SUM(AA6:AA16)</f>
        <v>27735179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27735179</v>
      </c>
      <c r="F38" s="2">
        <f t="shared" si="3"/>
        <v>27735179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6933795</v>
      </c>
      <c r="Y38" s="2">
        <f t="shared" si="3"/>
        <v>-6933795</v>
      </c>
      <c r="Z38" s="34">
        <f>+IF(X38&lt;&gt;0,+(Y38/X38)*100,0)</f>
        <v>-100</v>
      </c>
      <c r="AA38" s="35">
        <f>+AA17+AA27+AA36</f>
        <v>27735179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27735179</v>
      </c>
      <c r="F40" s="45">
        <f t="shared" si="4"/>
        <v>27735179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6933795</v>
      </c>
      <c r="Y40" s="45">
        <f t="shared" si="4"/>
        <v>-6933795</v>
      </c>
      <c r="Z40" s="46">
        <f>+IF(X40&lt;&gt;0,+(Y40/X40)*100,0)</f>
        <v>-100</v>
      </c>
      <c r="AA40" s="47">
        <f t="shared" si="4"/>
        <v>27735179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4294923</v>
      </c>
      <c r="F7" s="20">
        <v>4294923</v>
      </c>
      <c r="G7" s="20">
        <v>-16906</v>
      </c>
      <c r="H7" s="20"/>
      <c r="I7" s="20">
        <v>-12164</v>
      </c>
      <c r="J7" s="20">
        <v>-29070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-29070</v>
      </c>
      <c r="X7" s="20">
        <v>1073730</v>
      </c>
      <c r="Y7" s="20">
        <v>-1102800</v>
      </c>
      <c r="Z7" s="21">
        <v>-102.70738453801236</v>
      </c>
      <c r="AA7" s="22">
        <v>4294923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18827562</v>
      </c>
      <c r="F9" s="20">
        <v>18827562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4706892</v>
      </c>
      <c r="Y9" s="20">
        <v>-4706892</v>
      </c>
      <c r="Z9" s="21">
        <v>-100</v>
      </c>
      <c r="AA9" s="22">
        <v>18827562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-15011198</v>
      </c>
      <c r="F14" s="20">
        <v>-15011198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-3752802</v>
      </c>
      <c r="Y14" s="20">
        <v>3752802</v>
      </c>
      <c r="Z14" s="21">
        <v>-100</v>
      </c>
      <c r="AA14" s="22">
        <v>-15011198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8111287</v>
      </c>
      <c r="F17" s="28">
        <f t="shared" si="0"/>
        <v>8111287</v>
      </c>
      <c r="G17" s="28">
        <f t="shared" si="0"/>
        <v>-16906</v>
      </c>
      <c r="H17" s="28">
        <f t="shared" si="0"/>
        <v>0</v>
      </c>
      <c r="I17" s="28">
        <f t="shared" si="0"/>
        <v>-12164</v>
      </c>
      <c r="J17" s="28">
        <f t="shared" si="0"/>
        <v>-29070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-29070</v>
      </c>
      <c r="X17" s="28">
        <f t="shared" si="0"/>
        <v>2027820</v>
      </c>
      <c r="Y17" s="28">
        <f t="shared" si="0"/>
        <v>-2056890</v>
      </c>
      <c r="Z17" s="29">
        <f>+IF(X17&lt;&gt;0,+(Y17/X17)*100,0)</f>
        <v>-101.43355919164424</v>
      </c>
      <c r="AA17" s="30">
        <f>SUM(AA6:AA16)</f>
        <v>8111287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8111287</v>
      </c>
      <c r="F38" s="2">
        <f t="shared" si="3"/>
        <v>8111287</v>
      </c>
      <c r="G38" s="2">
        <f t="shared" si="3"/>
        <v>-16906</v>
      </c>
      <c r="H38" s="2">
        <f t="shared" si="3"/>
        <v>0</v>
      </c>
      <c r="I38" s="2">
        <f t="shared" si="3"/>
        <v>-12164</v>
      </c>
      <c r="J38" s="2">
        <f t="shared" si="3"/>
        <v>-29070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-29070</v>
      </c>
      <c r="X38" s="2">
        <f t="shared" si="3"/>
        <v>2027820</v>
      </c>
      <c r="Y38" s="2">
        <f t="shared" si="3"/>
        <v>-2056890</v>
      </c>
      <c r="Z38" s="34">
        <f>+IF(X38&lt;&gt;0,+(Y38/X38)*100,0)</f>
        <v>-101.43355919164424</v>
      </c>
      <c r="AA38" s="35">
        <f>+AA17+AA27+AA36</f>
        <v>8111287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-16906</v>
      </c>
      <c r="I39" s="2">
        <f>+H40+I60</f>
        <v>-16906</v>
      </c>
      <c r="J39" s="2">
        <f>+G39</f>
        <v>0</v>
      </c>
      <c r="K39" s="2">
        <f>+I40+K60</f>
        <v>-29070</v>
      </c>
      <c r="L39" s="2">
        <f>+K40+L60</f>
        <v>-29070</v>
      </c>
      <c r="M39" s="2">
        <f>+L40+M60</f>
        <v>-29070</v>
      </c>
      <c r="N39" s="2">
        <f>+K39</f>
        <v>-29070</v>
      </c>
      <c r="O39" s="2">
        <f>+M40+O60</f>
        <v>-29070</v>
      </c>
      <c r="P39" s="2">
        <f>+O40+P60</f>
        <v>-29070</v>
      </c>
      <c r="Q39" s="2">
        <f>+P40+Q60</f>
        <v>-29070</v>
      </c>
      <c r="R39" s="2">
        <f>+O39</f>
        <v>-29070</v>
      </c>
      <c r="S39" s="2">
        <f>+Q40+S60</f>
        <v>-29070</v>
      </c>
      <c r="T39" s="2">
        <f>+S40+T60</f>
        <v>-29070</v>
      </c>
      <c r="U39" s="2">
        <f>+T40+U60</f>
        <v>-29070</v>
      </c>
      <c r="V39" s="2">
        <f>+S39</f>
        <v>-29070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8111287</v>
      </c>
      <c r="F40" s="45">
        <f t="shared" si="4"/>
        <v>8111287</v>
      </c>
      <c r="G40" s="45">
        <f t="shared" si="4"/>
        <v>-16906</v>
      </c>
      <c r="H40" s="45">
        <f t="shared" si="4"/>
        <v>-16906</v>
      </c>
      <c r="I40" s="45">
        <f t="shared" si="4"/>
        <v>-29070</v>
      </c>
      <c r="J40" s="45">
        <f>+I40</f>
        <v>-29070</v>
      </c>
      <c r="K40" s="45">
        <f t="shared" si="4"/>
        <v>-29070</v>
      </c>
      <c r="L40" s="45">
        <f t="shared" si="4"/>
        <v>-29070</v>
      </c>
      <c r="M40" s="45">
        <f t="shared" si="4"/>
        <v>-29070</v>
      </c>
      <c r="N40" s="45">
        <f>+M40</f>
        <v>-29070</v>
      </c>
      <c r="O40" s="45">
        <f t="shared" si="4"/>
        <v>-29070</v>
      </c>
      <c r="P40" s="45">
        <f t="shared" si="4"/>
        <v>-29070</v>
      </c>
      <c r="Q40" s="45">
        <f t="shared" si="4"/>
        <v>-29070</v>
      </c>
      <c r="R40" s="45">
        <f>+Q40</f>
        <v>-29070</v>
      </c>
      <c r="S40" s="45">
        <f t="shared" si="4"/>
        <v>-29070</v>
      </c>
      <c r="T40" s="45">
        <f t="shared" si="4"/>
        <v>-29070</v>
      </c>
      <c r="U40" s="45">
        <f t="shared" si="4"/>
        <v>-29070</v>
      </c>
      <c r="V40" s="45">
        <f>+U40</f>
        <v>-29070</v>
      </c>
      <c r="W40" s="45">
        <f>+V40</f>
        <v>-29070</v>
      </c>
      <c r="X40" s="45">
        <f t="shared" si="4"/>
        <v>2027820</v>
      </c>
      <c r="Y40" s="45">
        <f t="shared" si="4"/>
        <v>-2056890</v>
      </c>
      <c r="Z40" s="46">
        <f>+IF(X40&lt;&gt;0,+(Y40/X40)*100,0)</f>
        <v>-101.43355919164424</v>
      </c>
      <c r="AA40" s="47">
        <f t="shared" si="4"/>
        <v>8111287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331745000</v>
      </c>
      <c r="F10" s="20">
        <v>331745000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82936251</v>
      </c>
      <c r="Y10" s="20">
        <v>-82936251</v>
      </c>
      <c r="Z10" s="21">
        <v>-100</v>
      </c>
      <c r="AA10" s="22">
        <v>331745000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-43240000</v>
      </c>
      <c r="F14" s="20">
        <v>-43240000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-10810002</v>
      </c>
      <c r="Y14" s="20">
        <v>10810002</v>
      </c>
      <c r="Z14" s="21">
        <v>-100</v>
      </c>
      <c r="AA14" s="22">
        <v>-43240000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288505000</v>
      </c>
      <c r="F17" s="28">
        <f t="shared" si="0"/>
        <v>288505000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72126249</v>
      </c>
      <c r="Y17" s="28">
        <f t="shared" si="0"/>
        <v>-72126249</v>
      </c>
      <c r="Z17" s="29">
        <f>+IF(X17&lt;&gt;0,+(Y17/X17)*100,0)</f>
        <v>-100</v>
      </c>
      <c r="AA17" s="30">
        <f>SUM(AA6:AA16)</f>
        <v>288505000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-5749998</v>
      </c>
      <c r="Y26" s="20">
        <v>5749998</v>
      </c>
      <c r="Z26" s="21">
        <v>-100</v>
      </c>
      <c r="AA26" s="22">
        <v>-23000000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-5749998</v>
      </c>
      <c r="Y27" s="28">
        <f t="shared" si="1"/>
        <v>5749998</v>
      </c>
      <c r="Z27" s="29">
        <f>+IF(X27&lt;&gt;0,+(Y27/X27)*100,0)</f>
        <v>-100</v>
      </c>
      <c r="AA27" s="30">
        <f>SUM(AA21:AA26)</f>
        <v>-23000000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265505000</v>
      </c>
      <c r="F38" s="2">
        <f t="shared" si="3"/>
        <v>265505000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66376251</v>
      </c>
      <c r="Y38" s="2">
        <f t="shared" si="3"/>
        <v>-66376251</v>
      </c>
      <c r="Z38" s="34">
        <f>+IF(X38&lt;&gt;0,+(Y38/X38)*100,0)</f>
        <v>-100</v>
      </c>
      <c r="AA38" s="35">
        <f>+AA17+AA27+AA36</f>
        <v>265505000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265505000</v>
      </c>
      <c r="F40" s="45">
        <f t="shared" si="4"/>
        <v>265505000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66376251</v>
      </c>
      <c r="Y40" s="45">
        <f t="shared" si="4"/>
        <v>-66376251</v>
      </c>
      <c r="Z40" s="46">
        <f>+IF(X40&lt;&gt;0,+(Y40/X40)*100,0)</f>
        <v>-100</v>
      </c>
      <c r="AA40" s="47">
        <f t="shared" si="4"/>
        <v>265505000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15602</v>
      </c>
      <c r="D7" s="18"/>
      <c r="E7" s="19">
        <v>7899060</v>
      </c>
      <c r="F7" s="20">
        <v>7899060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2806623</v>
      </c>
      <c r="Y7" s="20">
        <v>-2806623</v>
      </c>
      <c r="Z7" s="21">
        <v>-100</v>
      </c>
      <c r="AA7" s="22">
        <v>7899060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5362461</v>
      </c>
      <c r="F9" s="20">
        <v>5362461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5362461</v>
      </c>
      <c r="Y9" s="20">
        <v>-5362461</v>
      </c>
      <c r="Z9" s="21">
        <v>-100</v>
      </c>
      <c r="AA9" s="22">
        <v>5362461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-831047</v>
      </c>
      <c r="D14" s="18"/>
      <c r="E14" s="19">
        <v>-11954128</v>
      </c>
      <c r="F14" s="20">
        <v>-11954128</v>
      </c>
      <c r="G14" s="20"/>
      <c r="H14" s="20"/>
      <c r="I14" s="20">
        <v>-31222</v>
      </c>
      <c r="J14" s="20">
        <v>-31222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-31222</v>
      </c>
      <c r="X14" s="20">
        <v>-2823387</v>
      </c>
      <c r="Y14" s="20">
        <v>2792165</v>
      </c>
      <c r="Z14" s="21">
        <v>-98.894165057783439</v>
      </c>
      <c r="AA14" s="22">
        <v>-11954128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-815445</v>
      </c>
      <c r="D17" s="26">
        <f>SUM(D6:D16)</f>
        <v>0</v>
      </c>
      <c r="E17" s="27">
        <f t="shared" si="0"/>
        <v>1307393</v>
      </c>
      <c r="F17" s="28">
        <f t="shared" si="0"/>
        <v>1307393</v>
      </c>
      <c r="G17" s="28">
        <f t="shared" si="0"/>
        <v>0</v>
      </c>
      <c r="H17" s="28">
        <f t="shared" si="0"/>
        <v>0</v>
      </c>
      <c r="I17" s="28">
        <f t="shared" si="0"/>
        <v>-31222</v>
      </c>
      <c r="J17" s="28">
        <f t="shared" si="0"/>
        <v>-31222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-31222</v>
      </c>
      <c r="X17" s="28">
        <f t="shared" si="0"/>
        <v>5345697</v>
      </c>
      <c r="Y17" s="28">
        <f t="shared" si="0"/>
        <v>-5376919</v>
      </c>
      <c r="Z17" s="29">
        <f>+IF(X17&lt;&gt;0,+(Y17/X17)*100,0)</f>
        <v>-100.58405854278685</v>
      </c>
      <c r="AA17" s="30">
        <f>SUM(AA6:AA16)</f>
        <v>1307393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-815445</v>
      </c>
      <c r="D38" s="32">
        <f>+D17+D27+D36</f>
        <v>0</v>
      </c>
      <c r="E38" s="33">
        <f t="shared" si="3"/>
        <v>1307393</v>
      </c>
      <c r="F38" s="2">
        <f t="shared" si="3"/>
        <v>1307393</v>
      </c>
      <c r="G38" s="2">
        <f t="shared" si="3"/>
        <v>0</v>
      </c>
      <c r="H38" s="2">
        <f t="shared" si="3"/>
        <v>0</v>
      </c>
      <c r="I38" s="2">
        <f t="shared" si="3"/>
        <v>-31222</v>
      </c>
      <c r="J38" s="2">
        <f t="shared" si="3"/>
        <v>-31222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-31222</v>
      </c>
      <c r="X38" s="2">
        <f t="shared" si="3"/>
        <v>5345697</v>
      </c>
      <c r="Y38" s="2">
        <f t="shared" si="3"/>
        <v>-5376919</v>
      </c>
      <c r="Z38" s="34">
        <f>+IF(X38&lt;&gt;0,+(Y38/X38)*100,0)</f>
        <v>-100.58405854278685</v>
      </c>
      <c r="AA38" s="35">
        <f>+AA17+AA27+AA36</f>
        <v>1307393</v>
      </c>
    </row>
    <row r="39" spans="1:27" ht="13.5" x14ac:dyDescent="0.25">
      <c r="A39" s="23" t="s">
        <v>60</v>
      </c>
      <c r="B39" s="17"/>
      <c r="C39" s="32">
        <v>-175992</v>
      </c>
      <c r="D39" s="32"/>
      <c r="E39" s="33"/>
      <c r="F39" s="2"/>
      <c r="G39" s="2"/>
      <c r="H39" s="2">
        <f>+G40+H60</f>
        <v>0</v>
      </c>
      <c r="I39" s="2">
        <f>+H40+I60</f>
        <v>-966374</v>
      </c>
      <c r="J39" s="2">
        <f>+G39</f>
        <v>0</v>
      </c>
      <c r="K39" s="2">
        <f>+I40+K60</f>
        <v>-997596</v>
      </c>
      <c r="L39" s="2">
        <f>+K40+L60</f>
        <v>-997596</v>
      </c>
      <c r="M39" s="2">
        <f>+L40+M60</f>
        <v>-997596</v>
      </c>
      <c r="N39" s="2">
        <f>+K39</f>
        <v>-997596</v>
      </c>
      <c r="O39" s="2">
        <f>+M40+O60</f>
        <v>-997596</v>
      </c>
      <c r="P39" s="2">
        <f>+O40+P60</f>
        <v>-997596</v>
      </c>
      <c r="Q39" s="2">
        <f>+P40+Q60</f>
        <v>-997596</v>
      </c>
      <c r="R39" s="2">
        <f>+O39</f>
        <v>-997596</v>
      </c>
      <c r="S39" s="2">
        <f>+Q40+S60</f>
        <v>-997596</v>
      </c>
      <c r="T39" s="2">
        <f>+S40+T60</f>
        <v>-997596</v>
      </c>
      <c r="U39" s="2">
        <f>+T40+U60</f>
        <v>-997596</v>
      </c>
      <c r="V39" s="2">
        <f>+S39</f>
        <v>-997596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-991437</v>
      </c>
      <c r="D40" s="43">
        <f t="shared" ref="D40:AA40" si="4">+D38+D39</f>
        <v>0</v>
      </c>
      <c r="E40" s="44">
        <f t="shared" si="4"/>
        <v>1307393</v>
      </c>
      <c r="F40" s="45">
        <f t="shared" si="4"/>
        <v>1307393</v>
      </c>
      <c r="G40" s="45">
        <f t="shared" si="4"/>
        <v>0</v>
      </c>
      <c r="H40" s="45">
        <f t="shared" si="4"/>
        <v>0</v>
      </c>
      <c r="I40" s="45">
        <f t="shared" si="4"/>
        <v>-997596</v>
      </c>
      <c r="J40" s="45">
        <f>+I40</f>
        <v>-997596</v>
      </c>
      <c r="K40" s="45">
        <f t="shared" si="4"/>
        <v>-997596</v>
      </c>
      <c r="L40" s="45">
        <f t="shared" si="4"/>
        <v>-997596</v>
      </c>
      <c r="M40" s="45">
        <f t="shared" si="4"/>
        <v>-997596</v>
      </c>
      <c r="N40" s="45">
        <f>+M40</f>
        <v>-997596</v>
      </c>
      <c r="O40" s="45">
        <f t="shared" si="4"/>
        <v>-997596</v>
      </c>
      <c r="P40" s="45">
        <f t="shared" si="4"/>
        <v>-997596</v>
      </c>
      <c r="Q40" s="45">
        <f t="shared" si="4"/>
        <v>-997596</v>
      </c>
      <c r="R40" s="45">
        <f>+Q40</f>
        <v>-997596</v>
      </c>
      <c r="S40" s="45">
        <f t="shared" si="4"/>
        <v>-997596</v>
      </c>
      <c r="T40" s="45">
        <f t="shared" si="4"/>
        <v>-997596</v>
      </c>
      <c r="U40" s="45">
        <f t="shared" si="4"/>
        <v>-997596</v>
      </c>
      <c r="V40" s="45">
        <f>+U40</f>
        <v>-997596</v>
      </c>
      <c r="W40" s="45">
        <f>+V40</f>
        <v>-997596</v>
      </c>
      <c r="X40" s="45">
        <f t="shared" si="4"/>
        <v>5345697</v>
      </c>
      <c r="Y40" s="45">
        <f t="shared" si="4"/>
        <v>-5376919</v>
      </c>
      <c r="Z40" s="46">
        <f>+IF(X40&lt;&gt;0,+(Y40/X40)*100,0)</f>
        <v>-100.58405854278685</v>
      </c>
      <c r="AA40" s="47">
        <f t="shared" si="4"/>
        <v>1307393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-966374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3250584</v>
      </c>
      <c r="D7" s="18"/>
      <c r="E7" s="19">
        <v>10549124</v>
      </c>
      <c r="F7" s="20">
        <v>10549124</v>
      </c>
      <c r="G7" s="20"/>
      <c r="H7" s="20">
        <v>343705</v>
      </c>
      <c r="I7" s="20">
        <v>16859</v>
      </c>
      <c r="J7" s="20">
        <v>360564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360564</v>
      </c>
      <c r="X7" s="20">
        <v>2637282</v>
      </c>
      <c r="Y7" s="20">
        <v>-2276718</v>
      </c>
      <c r="Z7" s="21">
        <v>-86.328196984622807</v>
      </c>
      <c r="AA7" s="22">
        <v>10549124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3250584</v>
      </c>
      <c r="D17" s="26">
        <f>SUM(D6:D16)</f>
        <v>0</v>
      </c>
      <c r="E17" s="27">
        <f t="shared" si="0"/>
        <v>10549124</v>
      </c>
      <c r="F17" s="28">
        <f t="shared" si="0"/>
        <v>10549124</v>
      </c>
      <c r="G17" s="28">
        <f t="shared" si="0"/>
        <v>0</v>
      </c>
      <c r="H17" s="28">
        <f t="shared" si="0"/>
        <v>343705</v>
      </c>
      <c r="I17" s="28">
        <f t="shared" si="0"/>
        <v>16859</v>
      </c>
      <c r="J17" s="28">
        <f t="shared" si="0"/>
        <v>360564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360564</v>
      </c>
      <c r="X17" s="28">
        <f t="shared" si="0"/>
        <v>2637282</v>
      </c>
      <c r="Y17" s="28">
        <f t="shared" si="0"/>
        <v>-2276718</v>
      </c>
      <c r="Z17" s="29">
        <f>+IF(X17&lt;&gt;0,+(Y17/X17)*100,0)</f>
        <v>-86.328196984622807</v>
      </c>
      <c r="AA17" s="30">
        <f>SUM(AA6:AA16)</f>
        <v>10549124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3250584</v>
      </c>
      <c r="D38" s="32">
        <f>+D17+D27+D36</f>
        <v>0</v>
      </c>
      <c r="E38" s="33">
        <f t="shared" si="3"/>
        <v>10549124</v>
      </c>
      <c r="F38" s="2">
        <f t="shared" si="3"/>
        <v>10549124</v>
      </c>
      <c r="G38" s="2">
        <f t="shared" si="3"/>
        <v>0</v>
      </c>
      <c r="H38" s="2">
        <f t="shared" si="3"/>
        <v>343705</v>
      </c>
      <c r="I38" s="2">
        <f t="shared" si="3"/>
        <v>16859</v>
      </c>
      <c r="J38" s="2">
        <f t="shared" si="3"/>
        <v>360564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360564</v>
      </c>
      <c r="X38" s="2">
        <f t="shared" si="3"/>
        <v>2637282</v>
      </c>
      <c r="Y38" s="2">
        <f t="shared" si="3"/>
        <v>-2276718</v>
      </c>
      <c r="Z38" s="34">
        <f>+IF(X38&lt;&gt;0,+(Y38/X38)*100,0)</f>
        <v>-86.328196984622807</v>
      </c>
      <c r="AA38" s="35">
        <f>+AA17+AA27+AA36</f>
        <v>10549124</v>
      </c>
    </row>
    <row r="39" spans="1:27" ht="13.5" x14ac:dyDescent="0.25">
      <c r="A39" s="23" t="s">
        <v>60</v>
      </c>
      <c r="B39" s="17"/>
      <c r="C39" s="32">
        <v>12235227</v>
      </c>
      <c r="D39" s="32"/>
      <c r="E39" s="33"/>
      <c r="F39" s="2"/>
      <c r="G39" s="2"/>
      <c r="H39" s="2">
        <f>+G40+H60</f>
        <v>0</v>
      </c>
      <c r="I39" s="2">
        <f>+H40+I60</f>
        <v>343705</v>
      </c>
      <c r="J39" s="2">
        <f>+G39</f>
        <v>0</v>
      </c>
      <c r="K39" s="2">
        <f>+I40+K60</f>
        <v>360564</v>
      </c>
      <c r="L39" s="2">
        <f>+K40+L60</f>
        <v>360564</v>
      </c>
      <c r="M39" s="2">
        <f>+L40+M60</f>
        <v>360564</v>
      </c>
      <c r="N39" s="2">
        <f>+K39</f>
        <v>360564</v>
      </c>
      <c r="O39" s="2">
        <f>+M40+O60</f>
        <v>360564</v>
      </c>
      <c r="P39" s="2">
        <f>+O40+P60</f>
        <v>360564</v>
      </c>
      <c r="Q39" s="2">
        <f>+P40+Q60</f>
        <v>360564</v>
      </c>
      <c r="R39" s="2">
        <f>+O39</f>
        <v>360564</v>
      </c>
      <c r="S39" s="2">
        <f>+Q40+S60</f>
        <v>360564</v>
      </c>
      <c r="T39" s="2">
        <f>+S40+T60</f>
        <v>360564</v>
      </c>
      <c r="U39" s="2">
        <f>+T40+U60</f>
        <v>360564</v>
      </c>
      <c r="V39" s="2">
        <f>+S39</f>
        <v>360564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15485811</v>
      </c>
      <c r="D40" s="43">
        <f t="shared" ref="D40:AA40" si="4">+D38+D39</f>
        <v>0</v>
      </c>
      <c r="E40" s="44">
        <f t="shared" si="4"/>
        <v>10549124</v>
      </c>
      <c r="F40" s="45">
        <f t="shared" si="4"/>
        <v>10549124</v>
      </c>
      <c r="G40" s="45">
        <f t="shared" si="4"/>
        <v>0</v>
      </c>
      <c r="H40" s="45">
        <f t="shared" si="4"/>
        <v>343705</v>
      </c>
      <c r="I40" s="45">
        <f t="shared" si="4"/>
        <v>360564</v>
      </c>
      <c r="J40" s="45">
        <f>+I40</f>
        <v>360564</v>
      </c>
      <c r="K40" s="45">
        <f t="shared" si="4"/>
        <v>360564</v>
      </c>
      <c r="L40" s="45">
        <f t="shared" si="4"/>
        <v>360564</v>
      </c>
      <c r="M40" s="45">
        <f t="shared" si="4"/>
        <v>360564</v>
      </c>
      <c r="N40" s="45">
        <f>+M40</f>
        <v>360564</v>
      </c>
      <c r="O40" s="45">
        <f t="shared" si="4"/>
        <v>360564</v>
      </c>
      <c r="P40" s="45">
        <f t="shared" si="4"/>
        <v>360564</v>
      </c>
      <c r="Q40" s="45">
        <f t="shared" si="4"/>
        <v>360564</v>
      </c>
      <c r="R40" s="45">
        <f>+Q40</f>
        <v>360564</v>
      </c>
      <c r="S40" s="45">
        <f t="shared" si="4"/>
        <v>360564</v>
      </c>
      <c r="T40" s="45">
        <f t="shared" si="4"/>
        <v>360564</v>
      </c>
      <c r="U40" s="45">
        <f t="shared" si="4"/>
        <v>360564</v>
      </c>
      <c r="V40" s="45">
        <f>+U40</f>
        <v>360564</v>
      </c>
      <c r="W40" s="45">
        <f>+V40</f>
        <v>360564</v>
      </c>
      <c r="X40" s="45">
        <f t="shared" si="4"/>
        <v>2637282</v>
      </c>
      <c r="Y40" s="45">
        <f t="shared" si="4"/>
        <v>-2276718</v>
      </c>
      <c r="Z40" s="46">
        <f>+IF(X40&lt;&gt;0,+(Y40/X40)*100,0)</f>
        <v>-86.328196984622807</v>
      </c>
      <c r="AA40" s="47">
        <f t="shared" si="4"/>
        <v>10549124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1883594</v>
      </c>
      <c r="D7" s="18"/>
      <c r="E7" s="19">
        <v>3407044</v>
      </c>
      <c r="F7" s="20">
        <v>3407044</v>
      </c>
      <c r="G7" s="20">
        <v>266621</v>
      </c>
      <c r="H7" s="20">
        <v>238953</v>
      </c>
      <c r="I7" s="20">
        <v>116239</v>
      </c>
      <c r="J7" s="20">
        <v>621813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621813</v>
      </c>
      <c r="X7" s="20">
        <v>851760</v>
      </c>
      <c r="Y7" s="20">
        <v>-229947</v>
      </c>
      <c r="Z7" s="21">
        <v>-26.996689208227671</v>
      </c>
      <c r="AA7" s="22">
        <v>3407044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-2391252</v>
      </c>
      <c r="D14" s="18"/>
      <c r="E14" s="19">
        <v>-9790947</v>
      </c>
      <c r="F14" s="20">
        <v>-9790947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-2447736</v>
      </c>
      <c r="Y14" s="20">
        <v>2447736</v>
      </c>
      <c r="Z14" s="21">
        <v>-100</v>
      </c>
      <c r="AA14" s="22">
        <v>-9790947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-507658</v>
      </c>
      <c r="D17" s="26">
        <f>SUM(D6:D16)</f>
        <v>0</v>
      </c>
      <c r="E17" s="27">
        <f t="shared" si="0"/>
        <v>-6383903</v>
      </c>
      <c r="F17" s="28">
        <f t="shared" si="0"/>
        <v>-6383903</v>
      </c>
      <c r="G17" s="28">
        <f t="shared" si="0"/>
        <v>266621</v>
      </c>
      <c r="H17" s="28">
        <f t="shared" si="0"/>
        <v>238953</v>
      </c>
      <c r="I17" s="28">
        <f t="shared" si="0"/>
        <v>116239</v>
      </c>
      <c r="J17" s="28">
        <f t="shared" si="0"/>
        <v>621813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621813</v>
      </c>
      <c r="X17" s="28">
        <f t="shared" si="0"/>
        <v>-1595976</v>
      </c>
      <c r="Y17" s="28">
        <f t="shared" si="0"/>
        <v>2217789</v>
      </c>
      <c r="Z17" s="29">
        <f>+IF(X17&lt;&gt;0,+(Y17/X17)*100,0)</f>
        <v>-138.96130016992737</v>
      </c>
      <c r="AA17" s="30">
        <f>SUM(AA6:AA16)</f>
        <v>-6383903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-2542302</v>
      </c>
      <c r="D26" s="18"/>
      <c r="E26" s="19">
        <v>-9582861</v>
      </c>
      <c r="F26" s="20">
        <v>-9582861</v>
      </c>
      <c r="G26" s="20">
        <v>-1253411</v>
      </c>
      <c r="H26" s="20">
        <v>-1537170</v>
      </c>
      <c r="I26" s="20">
        <v>-157832</v>
      </c>
      <c r="J26" s="20">
        <v>-2948413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-2948413</v>
      </c>
      <c r="X26" s="20">
        <v>-2395713</v>
      </c>
      <c r="Y26" s="20">
        <v>-552700</v>
      </c>
      <c r="Z26" s="21">
        <v>23.070376126021774</v>
      </c>
      <c r="AA26" s="22">
        <v>-9582861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-2542302</v>
      </c>
      <c r="D27" s="26">
        <f>SUM(D21:D26)</f>
        <v>0</v>
      </c>
      <c r="E27" s="27">
        <f t="shared" si="1"/>
        <v>-9582861</v>
      </c>
      <c r="F27" s="28">
        <f t="shared" si="1"/>
        <v>-9582861</v>
      </c>
      <c r="G27" s="28">
        <f t="shared" si="1"/>
        <v>-1253411</v>
      </c>
      <c r="H27" s="28">
        <f t="shared" si="1"/>
        <v>-1537170</v>
      </c>
      <c r="I27" s="28">
        <f t="shared" si="1"/>
        <v>-157832</v>
      </c>
      <c r="J27" s="28">
        <f t="shared" si="1"/>
        <v>-2948413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-2948413</v>
      </c>
      <c r="X27" s="28">
        <f t="shared" si="1"/>
        <v>-2395713</v>
      </c>
      <c r="Y27" s="28">
        <f t="shared" si="1"/>
        <v>-552700</v>
      </c>
      <c r="Z27" s="29">
        <f>+IF(X27&lt;&gt;0,+(Y27/X27)*100,0)</f>
        <v>23.070376126021774</v>
      </c>
      <c r="AA27" s="30">
        <f>SUM(AA21:AA26)</f>
        <v>-9582861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-3049960</v>
      </c>
      <c r="D38" s="32">
        <f>+D17+D27+D36</f>
        <v>0</v>
      </c>
      <c r="E38" s="33">
        <f t="shared" si="3"/>
        <v>-15966764</v>
      </c>
      <c r="F38" s="2">
        <f t="shared" si="3"/>
        <v>-15966764</v>
      </c>
      <c r="G38" s="2">
        <f t="shared" si="3"/>
        <v>-986790</v>
      </c>
      <c r="H38" s="2">
        <f t="shared" si="3"/>
        <v>-1298217</v>
      </c>
      <c r="I38" s="2">
        <f t="shared" si="3"/>
        <v>-41593</v>
      </c>
      <c r="J38" s="2">
        <f t="shared" si="3"/>
        <v>-2326600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-2326600</v>
      </c>
      <c r="X38" s="2">
        <f t="shared" si="3"/>
        <v>-3991689</v>
      </c>
      <c r="Y38" s="2">
        <f t="shared" si="3"/>
        <v>1665089</v>
      </c>
      <c r="Z38" s="34">
        <f>+IF(X38&lt;&gt;0,+(Y38/X38)*100,0)</f>
        <v>-41.713896047512719</v>
      </c>
      <c r="AA38" s="35">
        <f>+AA17+AA27+AA36</f>
        <v>-15966764</v>
      </c>
    </row>
    <row r="39" spans="1:27" ht="13.5" x14ac:dyDescent="0.25">
      <c r="A39" s="23" t="s">
        <v>60</v>
      </c>
      <c r="B39" s="17"/>
      <c r="C39" s="32">
        <v>-414822</v>
      </c>
      <c r="D39" s="32"/>
      <c r="E39" s="33">
        <v>-414822</v>
      </c>
      <c r="F39" s="2">
        <v>-414822</v>
      </c>
      <c r="G39" s="2">
        <v>-3463846</v>
      </c>
      <c r="H39" s="2">
        <f>+G40+H60</f>
        <v>-4450636</v>
      </c>
      <c r="I39" s="2">
        <f>+H40+I60</f>
        <v>-5748853</v>
      </c>
      <c r="J39" s="2">
        <f>+G39</f>
        <v>-3463846</v>
      </c>
      <c r="K39" s="2">
        <f>+I40+K60</f>
        <v>-5790446</v>
      </c>
      <c r="L39" s="2">
        <f>+K40+L60</f>
        <v>-5790446</v>
      </c>
      <c r="M39" s="2">
        <f>+L40+M60</f>
        <v>-5790446</v>
      </c>
      <c r="N39" s="2">
        <f>+K39</f>
        <v>-5790446</v>
      </c>
      <c r="O39" s="2">
        <f>+M40+O60</f>
        <v>-5790446</v>
      </c>
      <c r="P39" s="2">
        <f>+O40+P60</f>
        <v>-5790446</v>
      </c>
      <c r="Q39" s="2">
        <f>+P40+Q60</f>
        <v>-5790446</v>
      </c>
      <c r="R39" s="2">
        <f>+O39</f>
        <v>-5790446</v>
      </c>
      <c r="S39" s="2">
        <f>+Q40+S60</f>
        <v>-5790446</v>
      </c>
      <c r="T39" s="2">
        <f>+S40+T60</f>
        <v>-5790446</v>
      </c>
      <c r="U39" s="2">
        <f>+T40+U60</f>
        <v>-5790446</v>
      </c>
      <c r="V39" s="2">
        <f>+S39</f>
        <v>-5790446</v>
      </c>
      <c r="W39" s="2">
        <f>+G39</f>
        <v>-3463846</v>
      </c>
      <c r="X39" s="2">
        <v>-414822</v>
      </c>
      <c r="Y39" s="2">
        <f>+W39-X39</f>
        <v>-3049024</v>
      </c>
      <c r="Z39" s="34">
        <f>+IF(X39&lt;&gt;0,+(Y39/X39)*100,0)</f>
        <v>735.01983983491709</v>
      </c>
      <c r="AA39" s="35">
        <v>-414822</v>
      </c>
    </row>
    <row r="40" spans="1:27" ht="13.5" x14ac:dyDescent="0.25">
      <c r="A40" s="41" t="s">
        <v>62</v>
      </c>
      <c r="B40" s="42" t="s">
        <v>61</v>
      </c>
      <c r="C40" s="43">
        <f>+C38+C39</f>
        <v>-3464782</v>
      </c>
      <c r="D40" s="43">
        <f t="shared" ref="D40:AA40" si="4">+D38+D39</f>
        <v>0</v>
      </c>
      <c r="E40" s="44">
        <f t="shared" si="4"/>
        <v>-16381586</v>
      </c>
      <c r="F40" s="45">
        <f t="shared" si="4"/>
        <v>-16381586</v>
      </c>
      <c r="G40" s="45">
        <f t="shared" si="4"/>
        <v>-4450636</v>
      </c>
      <c r="H40" s="45">
        <f t="shared" si="4"/>
        <v>-5748853</v>
      </c>
      <c r="I40" s="45">
        <f t="shared" si="4"/>
        <v>-5790446</v>
      </c>
      <c r="J40" s="45">
        <f>+I40</f>
        <v>-5790446</v>
      </c>
      <c r="K40" s="45">
        <f t="shared" si="4"/>
        <v>-5790446</v>
      </c>
      <c r="L40" s="45">
        <f t="shared" si="4"/>
        <v>-5790446</v>
      </c>
      <c r="M40" s="45">
        <f t="shared" si="4"/>
        <v>-5790446</v>
      </c>
      <c r="N40" s="45">
        <f>+M40</f>
        <v>-5790446</v>
      </c>
      <c r="O40" s="45">
        <f t="shared" si="4"/>
        <v>-5790446</v>
      </c>
      <c r="P40" s="45">
        <f t="shared" si="4"/>
        <v>-5790446</v>
      </c>
      <c r="Q40" s="45">
        <f t="shared" si="4"/>
        <v>-5790446</v>
      </c>
      <c r="R40" s="45">
        <f>+Q40</f>
        <v>-5790446</v>
      </c>
      <c r="S40" s="45">
        <f t="shared" si="4"/>
        <v>-5790446</v>
      </c>
      <c r="T40" s="45">
        <f t="shared" si="4"/>
        <v>-5790446</v>
      </c>
      <c r="U40" s="45">
        <f t="shared" si="4"/>
        <v>-5790446</v>
      </c>
      <c r="V40" s="45">
        <f>+U40</f>
        <v>-5790446</v>
      </c>
      <c r="W40" s="45">
        <f>+V40</f>
        <v>-5790446</v>
      </c>
      <c r="X40" s="45">
        <f t="shared" si="4"/>
        <v>-4406511</v>
      </c>
      <c r="Y40" s="45">
        <f t="shared" si="4"/>
        <v>-1383935</v>
      </c>
      <c r="Z40" s="46">
        <f>+IF(X40&lt;&gt;0,+(Y40/X40)*100,0)</f>
        <v>31.406593561209768</v>
      </c>
      <c r="AA40" s="47">
        <f t="shared" si="4"/>
        <v>-16381586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-3463846</v>
      </c>
      <c r="J60">
        <v>-3463846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10037122</v>
      </c>
      <c r="F7" s="20">
        <v>10037122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2509281</v>
      </c>
      <c r="Y7" s="20">
        <v>-2509281</v>
      </c>
      <c r="Z7" s="21">
        <v>-100</v>
      </c>
      <c r="AA7" s="22">
        <v>10037122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-4513165</v>
      </c>
      <c r="F14" s="20">
        <v>-4513165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-1128288</v>
      </c>
      <c r="Y14" s="20">
        <v>1128288</v>
      </c>
      <c r="Z14" s="21">
        <v>-100</v>
      </c>
      <c r="AA14" s="22">
        <v>-4513165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5523957</v>
      </c>
      <c r="F17" s="28">
        <f t="shared" si="0"/>
        <v>5523957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1380993</v>
      </c>
      <c r="Y17" s="28">
        <f t="shared" si="0"/>
        <v>-1380993</v>
      </c>
      <c r="Z17" s="29">
        <f>+IF(X17&lt;&gt;0,+(Y17/X17)*100,0)</f>
        <v>-100</v>
      </c>
      <c r="AA17" s="30">
        <f>SUM(AA6:AA16)</f>
        <v>5523957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5523957</v>
      </c>
      <c r="F38" s="2">
        <f t="shared" si="3"/>
        <v>5523957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1380993</v>
      </c>
      <c r="Y38" s="2">
        <f t="shared" si="3"/>
        <v>-1380993</v>
      </c>
      <c r="Z38" s="34">
        <f>+IF(X38&lt;&gt;0,+(Y38/X38)*100,0)</f>
        <v>-100</v>
      </c>
      <c r="AA38" s="35">
        <f>+AA17+AA27+AA36</f>
        <v>5523957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5523957</v>
      </c>
      <c r="F40" s="45">
        <f t="shared" si="4"/>
        <v>5523957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1380993</v>
      </c>
      <c r="Y40" s="45">
        <f t="shared" si="4"/>
        <v>-1380993</v>
      </c>
      <c r="Z40" s="46">
        <f>+IF(X40&lt;&gt;0,+(Y40/X40)*100,0)</f>
        <v>-100</v>
      </c>
      <c r="AA40" s="47">
        <f t="shared" si="4"/>
        <v>5523957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-89046801</v>
      </c>
      <c r="F26" s="20">
        <v>-89046801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-22261701</v>
      </c>
      <c r="Y26" s="20">
        <v>22261701</v>
      </c>
      <c r="Z26" s="21">
        <v>-100</v>
      </c>
      <c r="AA26" s="22">
        <v>-89046801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-89046801</v>
      </c>
      <c r="F27" s="28">
        <f t="shared" si="1"/>
        <v>-89046801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-22261701</v>
      </c>
      <c r="Y27" s="28">
        <f t="shared" si="1"/>
        <v>22261701</v>
      </c>
      <c r="Z27" s="29">
        <f>+IF(X27&lt;&gt;0,+(Y27/X27)*100,0)</f>
        <v>-100</v>
      </c>
      <c r="AA27" s="30">
        <f>SUM(AA21:AA26)</f>
        <v>-89046801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-89046801</v>
      </c>
      <c r="F38" s="2">
        <f t="shared" si="3"/>
        <v>-89046801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-22261701</v>
      </c>
      <c r="Y38" s="2">
        <f t="shared" si="3"/>
        <v>22261701</v>
      </c>
      <c r="Z38" s="34">
        <f>+IF(X38&lt;&gt;0,+(Y38/X38)*100,0)</f>
        <v>-100</v>
      </c>
      <c r="AA38" s="35">
        <f>+AA17+AA27+AA36</f>
        <v>-89046801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-89046801</v>
      </c>
      <c r="F40" s="45">
        <f t="shared" si="4"/>
        <v>-89046801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-22261701</v>
      </c>
      <c r="Y40" s="45">
        <f t="shared" si="4"/>
        <v>22261701</v>
      </c>
      <c r="Z40" s="46">
        <f>+IF(X40&lt;&gt;0,+(Y40/X40)*100,0)</f>
        <v>-100</v>
      </c>
      <c r="AA40" s="47">
        <f t="shared" si="4"/>
        <v>-89046801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73780141</v>
      </c>
      <c r="D7" s="18"/>
      <c r="E7" s="19">
        <v>68366885</v>
      </c>
      <c r="F7" s="20">
        <v>68366885</v>
      </c>
      <c r="G7" s="20">
        <v>5704820</v>
      </c>
      <c r="H7" s="20">
        <v>5816215</v>
      </c>
      <c r="I7" s="20">
        <v>7098301</v>
      </c>
      <c r="J7" s="20">
        <v>18619336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18619336</v>
      </c>
      <c r="X7" s="20">
        <v>17091717</v>
      </c>
      <c r="Y7" s="20">
        <v>1527619</v>
      </c>
      <c r="Z7" s="21">
        <v>8.9377737766193999</v>
      </c>
      <c r="AA7" s="22">
        <v>68366885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17000000</v>
      </c>
      <c r="F11" s="20">
        <v>17000000</v>
      </c>
      <c r="G11" s="20">
        <v>102048</v>
      </c>
      <c r="H11" s="20">
        <v>98202</v>
      </c>
      <c r="I11" s="20">
        <v>71098</v>
      </c>
      <c r="J11" s="20">
        <v>271348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271348</v>
      </c>
      <c r="X11" s="20">
        <v>4249998</v>
      </c>
      <c r="Y11" s="20">
        <v>-3978650</v>
      </c>
      <c r="Z11" s="21">
        <v>-93.615338171923838</v>
      </c>
      <c r="AA11" s="22">
        <v>17000000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-45165492</v>
      </c>
      <c r="F14" s="20">
        <v>-45165492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-11291280</v>
      </c>
      <c r="Y14" s="20">
        <v>11291280</v>
      </c>
      <c r="Z14" s="21">
        <v>-100</v>
      </c>
      <c r="AA14" s="22">
        <v>-45165492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73780141</v>
      </c>
      <c r="D17" s="26">
        <f>SUM(D6:D16)</f>
        <v>0</v>
      </c>
      <c r="E17" s="27">
        <f t="shared" si="0"/>
        <v>40201393</v>
      </c>
      <c r="F17" s="28">
        <f t="shared" si="0"/>
        <v>40201393</v>
      </c>
      <c r="G17" s="28">
        <f t="shared" si="0"/>
        <v>5806868</v>
      </c>
      <c r="H17" s="28">
        <f t="shared" si="0"/>
        <v>5914417</v>
      </c>
      <c r="I17" s="28">
        <f t="shared" si="0"/>
        <v>7169399</v>
      </c>
      <c r="J17" s="28">
        <f t="shared" si="0"/>
        <v>18890684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18890684</v>
      </c>
      <c r="X17" s="28">
        <f t="shared" si="0"/>
        <v>10050435</v>
      </c>
      <c r="Y17" s="28">
        <f t="shared" si="0"/>
        <v>8840249</v>
      </c>
      <c r="Z17" s="29">
        <f>+IF(X17&lt;&gt;0,+(Y17/X17)*100,0)</f>
        <v>87.958869441969426</v>
      </c>
      <c r="AA17" s="30">
        <f>SUM(AA6:AA16)</f>
        <v>40201393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-25362174</v>
      </c>
      <c r="D26" s="18"/>
      <c r="E26" s="19">
        <v>-73989473</v>
      </c>
      <c r="F26" s="20">
        <v>-73989473</v>
      </c>
      <c r="G26" s="20"/>
      <c r="H26" s="20"/>
      <c r="I26" s="20">
        <v>-9556397</v>
      </c>
      <c r="J26" s="20">
        <v>-9556397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-9556397</v>
      </c>
      <c r="X26" s="20">
        <v>-18497355</v>
      </c>
      <c r="Y26" s="20">
        <v>8940958</v>
      </c>
      <c r="Z26" s="21">
        <v>-48.336413503444142</v>
      </c>
      <c r="AA26" s="22">
        <v>-73989473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-25362174</v>
      </c>
      <c r="D27" s="26">
        <f>SUM(D21:D26)</f>
        <v>0</v>
      </c>
      <c r="E27" s="27">
        <f t="shared" si="1"/>
        <v>-73989473</v>
      </c>
      <c r="F27" s="28">
        <f t="shared" si="1"/>
        <v>-73989473</v>
      </c>
      <c r="G27" s="28">
        <f t="shared" si="1"/>
        <v>0</v>
      </c>
      <c r="H27" s="28">
        <f t="shared" si="1"/>
        <v>0</v>
      </c>
      <c r="I27" s="28">
        <f t="shared" si="1"/>
        <v>-9556397</v>
      </c>
      <c r="J27" s="28">
        <f t="shared" si="1"/>
        <v>-9556397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-9556397</v>
      </c>
      <c r="X27" s="28">
        <f t="shared" si="1"/>
        <v>-18497355</v>
      </c>
      <c r="Y27" s="28">
        <f t="shared" si="1"/>
        <v>8940958</v>
      </c>
      <c r="Z27" s="29">
        <f>+IF(X27&lt;&gt;0,+(Y27/X27)*100,0)</f>
        <v>-48.336413503444142</v>
      </c>
      <c r="AA27" s="30">
        <f>SUM(AA21:AA26)</f>
        <v>-73989473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48417967</v>
      </c>
      <c r="D38" s="32">
        <f>+D17+D27+D36</f>
        <v>0</v>
      </c>
      <c r="E38" s="33">
        <f t="shared" si="3"/>
        <v>-33788080</v>
      </c>
      <c r="F38" s="2">
        <f t="shared" si="3"/>
        <v>-33788080</v>
      </c>
      <c r="G38" s="2">
        <f t="shared" si="3"/>
        <v>5806868</v>
      </c>
      <c r="H38" s="2">
        <f t="shared" si="3"/>
        <v>5914417</v>
      </c>
      <c r="I38" s="2">
        <f t="shared" si="3"/>
        <v>-2386998</v>
      </c>
      <c r="J38" s="2">
        <f t="shared" si="3"/>
        <v>9334287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9334287</v>
      </c>
      <c r="X38" s="2">
        <f t="shared" si="3"/>
        <v>-8446920</v>
      </c>
      <c r="Y38" s="2">
        <f t="shared" si="3"/>
        <v>17781207</v>
      </c>
      <c r="Z38" s="34">
        <f>+IF(X38&lt;&gt;0,+(Y38/X38)*100,0)</f>
        <v>-210.5052137347104</v>
      </c>
      <c r="AA38" s="35">
        <f>+AA17+AA27+AA36</f>
        <v>-33788080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5806868</v>
      </c>
      <c r="I39" s="2">
        <f>+H40+I60</f>
        <v>11721285</v>
      </c>
      <c r="J39" s="2">
        <f>+G39</f>
        <v>0</v>
      </c>
      <c r="K39" s="2">
        <f>+I40+K60</f>
        <v>9334287</v>
      </c>
      <c r="L39" s="2">
        <f>+K40+L60</f>
        <v>9334287</v>
      </c>
      <c r="M39" s="2">
        <f>+L40+M60</f>
        <v>9334287</v>
      </c>
      <c r="N39" s="2">
        <f>+K39</f>
        <v>9334287</v>
      </c>
      <c r="O39" s="2">
        <f>+M40+O60</f>
        <v>9334287</v>
      </c>
      <c r="P39" s="2">
        <f>+O40+P60</f>
        <v>9334287</v>
      </c>
      <c r="Q39" s="2">
        <f>+P40+Q60</f>
        <v>9334287</v>
      </c>
      <c r="R39" s="2">
        <f>+O39</f>
        <v>9334287</v>
      </c>
      <c r="S39" s="2">
        <f>+Q40+S60</f>
        <v>9334287</v>
      </c>
      <c r="T39" s="2">
        <f>+S40+T60</f>
        <v>9334287</v>
      </c>
      <c r="U39" s="2">
        <f>+T40+U60</f>
        <v>9334287</v>
      </c>
      <c r="V39" s="2">
        <f>+S39</f>
        <v>9334287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48417967</v>
      </c>
      <c r="D40" s="43">
        <f t="shared" ref="D40:AA40" si="4">+D38+D39</f>
        <v>0</v>
      </c>
      <c r="E40" s="44">
        <f t="shared" si="4"/>
        <v>-33788080</v>
      </c>
      <c r="F40" s="45">
        <f t="shared" si="4"/>
        <v>-33788080</v>
      </c>
      <c r="G40" s="45">
        <f t="shared" si="4"/>
        <v>5806868</v>
      </c>
      <c r="H40" s="45">
        <f t="shared" si="4"/>
        <v>11721285</v>
      </c>
      <c r="I40" s="45">
        <f t="shared" si="4"/>
        <v>9334287</v>
      </c>
      <c r="J40" s="45">
        <f>+I40</f>
        <v>9334287</v>
      </c>
      <c r="K40" s="45">
        <f t="shared" si="4"/>
        <v>9334287</v>
      </c>
      <c r="L40" s="45">
        <f t="shared" si="4"/>
        <v>9334287</v>
      </c>
      <c r="M40" s="45">
        <f t="shared" si="4"/>
        <v>9334287</v>
      </c>
      <c r="N40" s="45">
        <f>+M40</f>
        <v>9334287</v>
      </c>
      <c r="O40" s="45">
        <f t="shared" si="4"/>
        <v>9334287</v>
      </c>
      <c r="P40" s="45">
        <f t="shared" si="4"/>
        <v>9334287</v>
      </c>
      <c r="Q40" s="45">
        <f t="shared" si="4"/>
        <v>9334287</v>
      </c>
      <c r="R40" s="45">
        <f>+Q40</f>
        <v>9334287</v>
      </c>
      <c r="S40" s="45">
        <f t="shared" si="4"/>
        <v>9334287</v>
      </c>
      <c r="T40" s="45">
        <f t="shared" si="4"/>
        <v>9334287</v>
      </c>
      <c r="U40" s="45">
        <f t="shared" si="4"/>
        <v>9334287</v>
      </c>
      <c r="V40" s="45">
        <f>+U40</f>
        <v>9334287</v>
      </c>
      <c r="W40" s="45">
        <f>+V40</f>
        <v>9334287</v>
      </c>
      <c r="X40" s="45">
        <f t="shared" si="4"/>
        <v>-8446920</v>
      </c>
      <c r="Y40" s="45">
        <f t="shared" si="4"/>
        <v>17781207</v>
      </c>
      <c r="Z40" s="46">
        <f>+IF(X40&lt;&gt;0,+(Y40/X40)*100,0)</f>
        <v>-210.5052137347104</v>
      </c>
      <c r="AA40" s="47">
        <f t="shared" si="4"/>
        <v>-33788080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D08A15A-4C1A-4BA2-BE89-F3022AD87197}"/>
</file>

<file path=customXml/itemProps2.xml><?xml version="1.0" encoding="utf-8"?>
<ds:datastoreItem xmlns:ds="http://schemas.openxmlformats.org/officeDocument/2006/customXml" ds:itemID="{990F6D0A-553F-4DEC-B458-8033F5E4102C}"/>
</file>

<file path=customXml/itemProps3.xml><?xml version="1.0" encoding="utf-8"?>
<ds:datastoreItem xmlns:ds="http://schemas.openxmlformats.org/officeDocument/2006/customXml" ds:itemID="{4D85BD93-C02D-4655-9710-D653EEE8B4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2024-11-12T10:42:55Z</dcterms:created>
  <dcterms:modified xsi:type="dcterms:W3CDTF">2024-11-12T11:56:22Z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